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datos\proyectos\P-17-25 PROYECTO RELLENO ZALBIDE\INGENIERIA\DOCUMENTO 0\DOCUMENTO\DOC 1. MEMORIA\ANEJO 4. HIDROLOGÍA Y DRENAJE\auxiliar\"/>
    </mc:Choice>
  </mc:AlternateContent>
  <bookViews>
    <workbookView xWindow="120" yWindow="45" windowWidth="18915" windowHeight="11820"/>
  </bookViews>
  <sheets>
    <sheet name="Intensidades" sheetId="2" r:id="rId1"/>
    <sheet name="Dim cuneta (500)" sheetId="6" r:id="rId2"/>
    <sheet name="Dim cuneta (10)" sheetId="7" r:id="rId3"/>
    <sheet name="Dim cuneta (5)" sheetId="8" r:id="rId4"/>
    <sheet name="Dim cuneta (2,33)" sheetId="9" r:id="rId5"/>
  </sheets>
  <calcPr calcId="152511"/>
</workbook>
</file>

<file path=xl/calcChain.xml><?xml version="1.0" encoding="utf-8"?>
<calcChain xmlns="http://schemas.openxmlformats.org/spreadsheetml/2006/main">
  <c r="M9" i="6" l="1"/>
  <c r="N9" i="6"/>
  <c r="O9" i="6" s="1"/>
  <c r="P9" i="6" s="1"/>
  <c r="Q9" i="6" s="1"/>
  <c r="M10" i="6"/>
  <c r="N10" i="6" s="1"/>
  <c r="O10" i="6" s="1"/>
  <c r="P10" i="6" s="1"/>
  <c r="Q10" i="6" s="1"/>
  <c r="M11" i="6"/>
  <c r="N11" i="6" s="1"/>
  <c r="O11" i="6" s="1"/>
  <c r="P11" i="6" s="1"/>
  <c r="Q11" i="6" s="1"/>
  <c r="E19" i="6" l="1"/>
  <c r="E18" i="6"/>
  <c r="E17" i="6"/>
  <c r="E16" i="6"/>
  <c r="E15" i="6"/>
  <c r="E11" i="6"/>
  <c r="E10" i="6"/>
  <c r="E9" i="6"/>
  <c r="E8" i="6"/>
  <c r="E14" i="6"/>
  <c r="E13" i="6"/>
  <c r="E7" i="6"/>
  <c r="E6" i="6"/>
  <c r="E5" i="6"/>
  <c r="R26" i="2" l="1"/>
  <c r="R27" i="2" s="1"/>
  <c r="R28" i="2" s="1"/>
  <c r="R31" i="2" s="1"/>
  <c r="R33" i="2" s="1"/>
  <c r="S26" i="2"/>
  <c r="T26" i="2"/>
  <c r="U26" i="2"/>
  <c r="V26" i="2"/>
  <c r="V27" i="2" s="1"/>
  <c r="V28" i="2" s="1"/>
  <c r="V31" i="2" s="1"/>
  <c r="V33" i="2" s="1"/>
  <c r="S27" i="2"/>
  <c r="T27" i="2"/>
  <c r="T28" i="2" s="1"/>
  <c r="T31" i="2" s="1"/>
  <c r="T33" i="2" s="1"/>
  <c r="U27" i="2"/>
  <c r="U28" i="2" s="1"/>
  <c r="U31" i="2" s="1"/>
  <c r="U33" i="2" s="1"/>
  <c r="S28" i="2"/>
  <c r="R30" i="2"/>
  <c r="S30" i="2"/>
  <c r="S31" i="2" s="1"/>
  <c r="S33" i="2" s="1"/>
  <c r="T30" i="2"/>
  <c r="U30" i="2"/>
  <c r="V30" i="2"/>
  <c r="S9" i="2"/>
  <c r="T9" i="2"/>
  <c r="U9" i="2"/>
  <c r="U10" i="2" s="1"/>
  <c r="U11" i="2" s="1"/>
  <c r="U14" i="2" s="1"/>
  <c r="V9" i="2"/>
  <c r="V10" i="2" s="1"/>
  <c r="V11" i="2" s="1"/>
  <c r="V14" i="2" s="1"/>
  <c r="S10" i="2"/>
  <c r="T10" i="2"/>
  <c r="S11" i="2"/>
  <c r="T11" i="2"/>
  <c r="S13" i="2"/>
  <c r="T13" i="2"/>
  <c r="U13" i="2"/>
  <c r="V13" i="2"/>
  <c r="S14" i="2"/>
  <c r="S16" i="2" s="1"/>
  <c r="T14" i="2"/>
  <c r="T16" i="2" s="1"/>
  <c r="S15" i="2"/>
  <c r="T15" i="2"/>
  <c r="U15" i="2" s="1"/>
  <c r="U16" i="2" l="1"/>
  <c r="V15" i="2"/>
  <c r="V16" i="2" s="1"/>
  <c r="T67" i="2"/>
  <c r="R64" i="2" l="1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R60" i="2"/>
  <c r="R61" i="2" s="1"/>
  <c r="R62" i="2" s="1"/>
  <c r="Q60" i="2"/>
  <c r="Q61" i="2" s="1"/>
  <c r="Q62" i="2" s="1"/>
  <c r="P60" i="2"/>
  <c r="P61" i="2" s="1"/>
  <c r="P62" i="2" s="1"/>
  <c r="O60" i="2"/>
  <c r="O61" i="2" s="1"/>
  <c r="O62" i="2" s="1"/>
  <c r="N60" i="2"/>
  <c r="N61" i="2" s="1"/>
  <c r="N62" i="2" s="1"/>
  <c r="M60" i="2"/>
  <c r="M61" i="2" s="1"/>
  <c r="M62" i="2" s="1"/>
  <c r="L60" i="2"/>
  <c r="L61" i="2" s="1"/>
  <c r="L62" i="2" s="1"/>
  <c r="K60" i="2"/>
  <c r="K61" i="2" s="1"/>
  <c r="K62" i="2" s="1"/>
  <c r="J60" i="2"/>
  <c r="J61" i="2" s="1"/>
  <c r="J62" i="2" s="1"/>
  <c r="I60" i="2"/>
  <c r="I61" i="2" s="1"/>
  <c r="I62" i="2" s="1"/>
  <c r="H60" i="2"/>
  <c r="H61" i="2" s="1"/>
  <c r="H62" i="2" s="1"/>
  <c r="G60" i="2"/>
  <c r="G61" i="2" s="1"/>
  <c r="G62" i="2" s="1"/>
  <c r="F60" i="2"/>
  <c r="F61" i="2" s="1"/>
  <c r="F62" i="2" s="1"/>
  <c r="E60" i="2"/>
  <c r="E61" i="2" s="1"/>
  <c r="E62" i="2" s="1"/>
  <c r="D60" i="2"/>
  <c r="D61" i="2" s="1"/>
  <c r="D62" i="2" s="1"/>
  <c r="C60" i="2"/>
  <c r="C61" i="2" s="1"/>
  <c r="C62" i="2" s="1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R43" i="2"/>
  <c r="R44" i="2" s="1"/>
  <c r="R45" i="2" s="1"/>
  <c r="Q43" i="2"/>
  <c r="Q44" i="2" s="1"/>
  <c r="Q45" i="2" s="1"/>
  <c r="P43" i="2"/>
  <c r="P44" i="2" s="1"/>
  <c r="P45" i="2" s="1"/>
  <c r="O43" i="2"/>
  <c r="O44" i="2" s="1"/>
  <c r="O45" i="2" s="1"/>
  <c r="N43" i="2"/>
  <c r="N44" i="2" s="1"/>
  <c r="N45" i="2" s="1"/>
  <c r="M43" i="2"/>
  <c r="M44" i="2" s="1"/>
  <c r="M45" i="2" s="1"/>
  <c r="L43" i="2"/>
  <c r="L44" i="2" s="1"/>
  <c r="L45" i="2" s="1"/>
  <c r="K43" i="2"/>
  <c r="K44" i="2" s="1"/>
  <c r="K45" i="2" s="1"/>
  <c r="J43" i="2"/>
  <c r="J44" i="2" s="1"/>
  <c r="J45" i="2" s="1"/>
  <c r="I43" i="2"/>
  <c r="I44" i="2" s="1"/>
  <c r="I45" i="2" s="1"/>
  <c r="H43" i="2"/>
  <c r="H44" i="2" s="1"/>
  <c r="H45" i="2" s="1"/>
  <c r="G43" i="2"/>
  <c r="G44" i="2" s="1"/>
  <c r="G45" i="2" s="1"/>
  <c r="F43" i="2"/>
  <c r="F44" i="2" s="1"/>
  <c r="F45" i="2" s="1"/>
  <c r="E43" i="2"/>
  <c r="E44" i="2" s="1"/>
  <c r="E45" i="2" s="1"/>
  <c r="D43" i="2"/>
  <c r="D44" i="2" s="1"/>
  <c r="D45" i="2" s="1"/>
  <c r="C43" i="2"/>
  <c r="C44" i="2" s="1"/>
  <c r="C45" i="2" s="1"/>
  <c r="H26" i="2"/>
  <c r="H27" i="2"/>
  <c r="H28" i="2"/>
  <c r="H30" i="2"/>
  <c r="H31" i="2" s="1"/>
  <c r="H33" i="2" s="1"/>
  <c r="M8" i="6"/>
  <c r="N8" i="6" s="1"/>
  <c r="O8" i="6" s="1"/>
  <c r="P8" i="6" s="1"/>
  <c r="D65" i="2" l="1"/>
  <c r="D67" i="2" s="1"/>
  <c r="L65" i="2"/>
  <c r="L67" i="2" s="1"/>
  <c r="E65" i="2"/>
  <c r="E67" i="2" s="1"/>
  <c r="I65" i="2"/>
  <c r="I67" i="2" s="1"/>
  <c r="M65" i="2"/>
  <c r="M67" i="2" s="1"/>
  <c r="Q65" i="2"/>
  <c r="Q67" i="2" s="1"/>
  <c r="C65" i="2"/>
  <c r="C67" i="2" s="1"/>
  <c r="G65" i="2"/>
  <c r="G67" i="2" s="1"/>
  <c r="K65" i="2"/>
  <c r="K67" i="2" s="1"/>
  <c r="O65" i="2"/>
  <c r="O67" i="2" s="1"/>
  <c r="H65" i="2"/>
  <c r="H67" i="2" s="1"/>
  <c r="P65" i="2"/>
  <c r="P67" i="2" s="1"/>
  <c r="F65" i="2"/>
  <c r="F67" i="2" s="1"/>
  <c r="J65" i="2"/>
  <c r="J67" i="2" s="1"/>
  <c r="N65" i="2"/>
  <c r="N67" i="2" s="1"/>
  <c r="R65" i="2"/>
  <c r="R67" i="2" s="1"/>
  <c r="C48" i="2"/>
  <c r="C50" i="2" s="1"/>
  <c r="D48" i="2"/>
  <c r="D50" i="2" s="1"/>
  <c r="H48" i="2"/>
  <c r="H50" i="2" s="1"/>
  <c r="L48" i="2"/>
  <c r="L50" i="2" s="1"/>
  <c r="P48" i="2"/>
  <c r="P50" i="2" s="1"/>
  <c r="G48" i="2"/>
  <c r="G50" i="2" s="1"/>
  <c r="O48" i="2"/>
  <c r="O50" i="2" s="1"/>
  <c r="E48" i="2"/>
  <c r="E50" i="2" s="1"/>
  <c r="I48" i="2"/>
  <c r="I50" i="2" s="1"/>
  <c r="M48" i="2"/>
  <c r="M50" i="2" s="1"/>
  <c r="Q48" i="2"/>
  <c r="Q50" i="2" s="1"/>
  <c r="K48" i="2"/>
  <c r="K50" i="2" s="1"/>
  <c r="F48" i="2"/>
  <c r="F50" i="2" s="1"/>
  <c r="J48" i="2"/>
  <c r="J50" i="2" s="1"/>
  <c r="N48" i="2"/>
  <c r="N50" i="2" s="1"/>
  <c r="R48" i="2"/>
  <c r="R50" i="2" s="1"/>
  <c r="K9" i="2"/>
  <c r="H9" i="2"/>
  <c r="H10" i="2" s="1"/>
  <c r="H11" i="2" s="1"/>
  <c r="H13" i="2"/>
  <c r="H14" i="2" l="1"/>
  <c r="P30" i="2"/>
  <c r="Q30" i="2"/>
  <c r="P26" i="2"/>
  <c r="P27" i="2" s="1"/>
  <c r="P28" i="2" s="1"/>
  <c r="Q26" i="2"/>
  <c r="Q27" i="2" s="1"/>
  <c r="Q28" i="2" s="1"/>
  <c r="P13" i="2"/>
  <c r="Q13" i="2"/>
  <c r="R13" i="2"/>
  <c r="P9" i="2"/>
  <c r="P10" i="2" s="1"/>
  <c r="P11" i="2" s="1"/>
  <c r="Q9" i="2"/>
  <c r="Q10" i="2" s="1"/>
  <c r="Q11" i="2" s="1"/>
  <c r="Q14" i="2" s="1"/>
  <c r="R9" i="2"/>
  <c r="R10" i="2" s="1"/>
  <c r="R11" i="2" s="1"/>
  <c r="R14" i="2" s="1"/>
  <c r="Q31" i="2" l="1"/>
  <c r="Q33" i="2" s="1"/>
  <c r="P31" i="2"/>
  <c r="P33" i="2" s="1"/>
  <c r="P14" i="2"/>
  <c r="M24" i="6"/>
  <c r="N24" i="6" s="1"/>
  <c r="O24" i="6" s="1"/>
  <c r="P24" i="6" s="1"/>
  <c r="D15" i="2"/>
  <c r="E15" i="2" s="1"/>
  <c r="F15" i="2" s="1"/>
  <c r="G15" i="2" s="1"/>
  <c r="O30" i="2"/>
  <c r="N30" i="2"/>
  <c r="O26" i="2"/>
  <c r="O27" i="2" s="1"/>
  <c r="O28" i="2" s="1"/>
  <c r="N26" i="2"/>
  <c r="N27" i="2" s="1"/>
  <c r="N28" i="2" s="1"/>
  <c r="O13" i="2"/>
  <c r="N13" i="2"/>
  <c r="O9" i="2"/>
  <c r="O10" i="2" s="1"/>
  <c r="O11" i="2" s="1"/>
  <c r="N9" i="2"/>
  <c r="N10" i="2" s="1"/>
  <c r="N11" i="2" s="1"/>
  <c r="L21" i="9"/>
  <c r="M21" i="9" s="1"/>
  <c r="N21" i="9" s="1"/>
  <c r="O21" i="9" s="1"/>
  <c r="M20" i="9"/>
  <c r="N20" i="9" s="1"/>
  <c r="O20" i="9" s="1"/>
  <c r="L20" i="9"/>
  <c r="M19" i="9"/>
  <c r="N19" i="9" s="1"/>
  <c r="O19" i="9" s="1"/>
  <c r="L19" i="9"/>
  <c r="M18" i="9"/>
  <c r="N18" i="9" s="1"/>
  <c r="O18" i="9" s="1"/>
  <c r="L18" i="9"/>
  <c r="M17" i="9"/>
  <c r="N17" i="9" s="1"/>
  <c r="O17" i="9" s="1"/>
  <c r="L17" i="9"/>
  <c r="L16" i="9"/>
  <c r="M16" i="9" s="1"/>
  <c r="N16" i="9" s="1"/>
  <c r="O16" i="9" s="1"/>
  <c r="L15" i="9"/>
  <c r="M15" i="9" s="1"/>
  <c r="N15" i="9" s="1"/>
  <c r="O15" i="9" s="1"/>
  <c r="M14" i="9"/>
  <c r="N14" i="9" s="1"/>
  <c r="O14" i="9" s="1"/>
  <c r="L14" i="9"/>
  <c r="M13" i="9"/>
  <c r="N13" i="9" s="1"/>
  <c r="O13" i="9" s="1"/>
  <c r="L13" i="9"/>
  <c r="M11" i="9"/>
  <c r="N11" i="9" s="1"/>
  <c r="O11" i="9" s="1"/>
  <c r="L11" i="9"/>
  <c r="M10" i="9"/>
  <c r="N10" i="9" s="1"/>
  <c r="O10" i="9" s="1"/>
  <c r="L10" i="9"/>
  <c r="L9" i="9"/>
  <c r="M9" i="9" s="1"/>
  <c r="N9" i="9" s="1"/>
  <c r="O9" i="9" s="1"/>
  <c r="L8" i="9"/>
  <c r="M8" i="9" s="1"/>
  <c r="N8" i="9" s="1"/>
  <c r="O8" i="9" s="1"/>
  <c r="L7" i="9"/>
  <c r="M7" i="9" s="1"/>
  <c r="N7" i="9" s="1"/>
  <c r="O7" i="9" s="1"/>
  <c r="L6" i="9"/>
  <c r="M6" i="9" s="1"/>
  <c r="N6" i="9" s="1"/>
  <c r="O6" i="9" s="1"/>
  <c r="L5" i="9"/>
  <c r="M5" i="9" s="1"/>
  <c r="N5" i="9" s="1"/>
  <c r="O5" i="9" s="1"/>
  <c r="L4" i="9"/>
  <c r="M4" i="9" s="1"/>
  <c r="N4" i="9" s="1"/>
  <c r="O4" i="9" s="1"/>
  <c r="M21" i="8"/>
  <c r="N21" i="8" s="1"/>
  <c r="O21" i="8" s="1"/>
  <c r="L21" i="8"/>
  <c r="L20" i="8"/>
  <c r="M20" i="8" s="1"/>
  <c r="N20" i="8" s="1"/>
  <c r="O20" i="8" s="1"/>
  <c r="M19" i="8"/>
  <c r="N19" i="8" s="1"/>
  <c r="O19" i="8" s="1"/>
  <c r="L19" i="8"/>
  <c r="L18" i="8"/>
  <c r="M18" i="8" s="1"/>
  <c r="N18" i="8" s="1"/>
  <c r="O18" i="8" s="1"/>
  <c r="M17" i="8"/>
  <c r="N17" i="8" s="1"/>
  <c r="O17" i="8" s="1"/>
  <c r="L17" i="8"/>
  <c r="L16" i="8"/>
  <c r="M16" i="8" s="1"/>
  <c r="N16" i="8" s="1"/>
  <c r="O16" i="8" s="1"/>
  <c r="L15" i="8"/>
  <c r="M15" i="8" s="1"/>
  <c r="N15" i="8" s="1"/>
  <c r="O15" i="8" s="1"/>
  <c r="L14" i="8"/>
  <c r="M14" i="8" s="1"/>
  <c r="N14" i="8" s="1"/>
  <c r="O14" i="8" s="1"/>
  <c r="M13" i="8"/>
  <c r="N13" i="8" s="1"/>
  <c r="O13" i="8" s="1"/>
  <c r="L13" i="8"/>
  <c r="L11" i="8"/>
  <c r="M11" i="8" s="1"/>
  <c r="N11" i="8" s="1"/>
  <c r="O11" i="8" s="1"/>
  <c r="L10" i="8"/>
  <c r="M10" i="8" s="1"/>
  <c r="N10" i="8" s="1"/>
  <c r="O10" i="8" s="1"/>
  <c r="L9" i="8"/>
  <c r="M9" i="8" s="1"/>
  <c r="N9" i="8" s="1"/>
  <c r="O9" i="8" s="1"/>
  <c r="M8" i="8"/>
  <c r="N8" i="8" s="1"/>
  <c r="O8" i="8" s="1"/>
  <c r="L8" i="8"/>
  <c r="M7" i="8"/>
  <c r="N7" i="8" s="1"/>
  <c r="O7" i="8" s="1"/>
  <c r="L7" i="8"/>
  <c r="M6" i="8"/>
  <c r="N6" i="8" s="1"/>
  <c r="O6" i="8" s="1"/>
  <c r="L6" i="8"/>
  <c r="M5" i="8"/>
  <c r="N5" i="8" s="1"/>
  <c r="O5" i="8" s="1"/>
  <c r="L5" i="8"/>
  <c r="L4" i="8"/>
  <c r="M4" i="8" s="1"/>
  <c r="N4" i="8" s="1"/>
  <c r="O4" i="8" s="1"/>
  <c r="N31" i="2" l="1"/>
  <c r="N33" i="2" s="1"/>
  <c r="I15" i="2"/>
  <c r="J15" i="2" s="1"/>
  <c r="K15" i="2" s="1"/>
  <c r="L15" i="2" s="1"/>
  <c r="M15" i="2" s="1"/>
  <c r="N15" i="2" s="1"/>
  <c r="O15" i="2" s="1"/>
  <c r="P15" i="2" s="1"/>
  <c r="Q15" i="2" s="1"/>
  <c r="H15" i="2"/>
  <c r="H16" i="2" s="1"/>
  <c r="O31" i="2"/>
  <c r="O33" i="2" s="1"/>
  <c r="N14" i="2"/>
  <c r="O14" i="2"/>
  <c r="O16" i="2" s="1"/>
  <c r="N16" i="2" l="1"/>
  <c r="P16" i="2"/>
  <c r="R15" i="2"/>
  <c r="R16" i="2" s="1"/>
  <c r="Q16" i="2"/>
  <c r="D9" i="9"/>
  <c r="P9" i="9" s="1"/>
  <c r="D5" i="9"/>
  <c r="P5" i="9" s="1"/>
  <c r="D8" i="9"/>
  <c r="P8" i="9" s="1"/>
  <c r="D4" i="9"/>
  <c r="P4" i="9" s="1"/>
  <c r="D11" i="9"/>
  <c r="P11" i="9" s="1"/>
  <c r="D7" i="9"/>
  <c r="P7" i="9" s="1"/>
  <c r="D10" i="9"/>
  <c r="P10" i="9" s="1"/>
  <c r="D6" i="9"/>
  <c r="P6" i="9" s="1"/>
  <c r="D18" i="9"/>
  <c r="P18" i="9" s="1"/>
  <c r="D14" i="9"/>
  <c r="P14" i="9" s="1"/>
  <c r="D21" i="9"/>
  <c r="P21" i="9" s="1"/>
  <c r="D17" i="9"/>
  <c r="P17" i="9" s="1"/>
  <c r="D13" i="9"/>
  <c r="P13" i="9" s="1"/>
  <c r="D20" i="9"/>
  <c r="P20" i="9" s="1"/>
  <c r="D16" i="9"/>
  <c r="P16" i="9" s="1"/>
  <c r="D19" i="9"/>
  <c r="P19" i="9" s="1"/>
  <c r="D15" i="9"/>
  <c r="P15" i="9" s="1"/>
  <c r="L21" i="7"/>
  <c r="M21" i="7" s="1"/>
  <c r="N21" i="7" s="1"/>
  <c r="O21" i="7" s="1"/>
  <c r="L20" i="7"/>
  <c r="M20" i="7" s="1"/>
  <c r="N20" i="7" s="1"/>
  <c r="O20" i="7" s="1"/>
  <c r="L19" i="7"/>
  <c r="M19" i="7" s="1"/>
  <c r="N19" i="7" s="1"/>
  <c r="O19" i="7" s="1"/>
  <c r="L18" i="7"/>
  <c r="M18" i="7" s="1"/>
  <c r="N18" i="7" s="1"/>
  <c r="O18" i="7" s="1"/>
  <c r="L17" i="7"/>
  <c r="M17" i="7" s="1"/>
  <c r="N17" i="7" s="1"/>
  <c r="O17" i="7" s="1"/>
  <c r="L16" i="7"/>
  <c r="M16" i="7" s="1"/>
  <c r="N16" i="7" s="1"/>
  <c r="O16" i="7" s="1"/>
  <c r="L15" i="7"/>
  <c r="M15" i="7" s="1"/>
  <c r="N15" i="7" s="1"/>
  <c r="O15" i="7" s="1"/>
  <c r="L14" i="7"/>
  <c r="M14" i="7" s="1"/>
  <c r="N14" i="7" s="1"/>
  <c r="O14" i="7" s="1"/>
  <c r="L13" i="7"/>
  <c r="M13" i="7" s="1"/>
  <c r="N13" i="7" s="1"/>
  <c r="O13" i="7" s="1"/>
  <c r="L11" i="7"/>
  <c r="M11" i="7" s="1"/>
  <c r="N11" i="7" s="1"/>
  <c r="O11" i="7" s="1"/>
  <c r="L10" i="7"/>
  <c r="M10" i="7" s="1"/>
  <c r="N10" i="7" s="1"/>
  <c r="O10" i="7" s="1"/>
  <c r="L9" i="7"/>
  <c r="M9" i="7" s="1"/>
  <c r="N9" i="7" s="1"/>
  <c r="O9" i="7" s="1"/>
  <c r="L8" i="7"/>
  <c r="M8" i="7" s="1"/>
  <c r="N8" i="7" s="1"/>
  <c r="O8" i="7" s="1"/>
  <c r="L7" i="7"/>
  <c r="M7" i="7" s="1"/>
  <c r="N7" i="7" s="1"/>
  <c r="O7" i="7" s="1"/>
  <c r="L6" i="7"/>
  <c r="M6" i="7" s="1"/>
  <c r="N6" i="7" s="1"/>
  <c r="O6" i="7" s="1"/>
  <c r="L5" i="7"/>
  <c r="M5" i="7" s="1"/>
  <c r="N5" i="7" s="1"/>
  <c r="O5" i="7" s="1"/>
  <c r="L4" i="7"/>
  <c r="M4" i="7" s="1"/>
  <c r="N4" i="7" s="1"/>
  <c r="O4" i="7" s="1"/>
  <c r="I30" i="2"/>
  <c r="J30" i="2"/>
  <c r="K30" i="2"/>
  <c r="L30" i="2"/>
  <c r="M30" i="2"/>
  <c r="M26" i="2"/>
  <c r="M27" i="2" s="1"/>
  <c r="M28" i="2" s="1"/>
  <c r="L26" i="2"/>
  <c r="L27" i="2" s="1"/>
  <c r="L28" i="2" s="1"/>
  <c r="K26" i="2"/>
  <c r="K27" i="2" s="1"/>
  <c r="K28" i="2" s="1"/>
  <c r="J26" i="2"/>
  <c r="J27" i="2" s="1"/>
  <c r="J28" i="2" s="1"/>
  <c r="I26" i="2"/>
  <c r="I27" i="2" s="1"/>
  <c r="I28" i="2" s="1"/>
  <c r="G26" i="2"/>
  <c r="F26" i="2"/>
  <c r="E26" i="2"/>
  <c r="D26" i="2"/>
  <c r="C26" i="2"/>
  <c r="M31" i="2" l="1"/>
  <c r="M33" i="2" s="1"/>
  <c r="J31" i="2"/>
  <c r="J33" i="2" s="1"/>
  <c r="I31" i="2"/>
  <c r="I33" i="2" s="1"/>
  <c r="K31" i="2"/>
  <c r="K33" i="2" s="1"/>
  <c r="L31" i="2"/>
  <c r="L33" i="2" s="1"/>
  <c r="D6" i="8"/>
  <c r="P6" i="8" s="1"/>
  <c r="D5" i="8"/>
  <c r="P5" i="8" s="1"/>
  <c r="D4" i="8"/>
  <c r="P4" i="8" s="1"/>
  <c r="I13" i="2"/>
  <c r="J13" i="2"/>
  <c r="K13" i="2"/>
  <c r="L13" i="2"/>
  <c r="M13" i="2"/>
  <c r="K10" i="2"/>
  <c r="K11" i="2" s="1"/>
  <c r="L9" i="2"/>
  <c r="L10" i="2" s="1"/>
  <c r="L11" i="2" s="1"/>
  <c r="M9" i="2"/>
  <c r="M10" i="2" s="1"/>
  <c r="M11" i="2" s="1"/>
  <c r="J9" i="2"/>
  <c r="J10" i="2" s="1"/>
  <c r="J11" i="2" s="1"/>
  <c r="I9" i="2"/>
  <c r="I10" i="2" s="1"/>
  <c r="I11" i="2" s="1"/>
  <c r="M19" i="6"/>
  <c r="N19" i="6" s="1"/>
  <c r="O19" i="6" s="1"/>
  <c r="P19" i="6" s="1"/>
  <c r="M5" i="6"/>
  <c r="N5" i="6" s="1"/>
  <c r="M6" i="6"/>
  <c r="N6" i="6" s="1"/>
  <c r="M7" i="6"/>
  <c r="N7" i="6" s="1"/>
  <c r="M13" i="6"/>
  <c r="N13" i="6" s="1"/>
  <c r="O13" i="6" s="1"/>
  <c r="P13" i="6" s="1"/>
  <c r="M14" i="6"/>
  <c r="N14" i="6" s="1"/>
  <c r="O14" i="6" s="1"/>
  <c r="P14" i="6" s="1"/>
  <c r="M15" i="6"/>
  <c r="N15" i="6" s="1"/>
  <c r="O15" i="6" s="1"/>
  <c r="P15" i="6" s="1"/>
  <c r="M16" i="6"/>
  <c r="N16" i="6" s="1"/>
  <c r="O16" i="6" s="1"/>
  <c r="P16" i="6" s="1"/>
  <c r="M17" i="6"/>
  <c r="N17" i="6" s="1"/>
  <c r="O17" i="6" s="1"/>
  <c r="P17" i="6" s="1"/>
  <c r="M18" i="6"/>
  <c r="N18" i="6" s="1"/>
  <c r="O18" i="6" s="1"/>
  <c r="P18" i="6" s="1"/>
  <c r="D7" i="8" l="1"/>
  <c r="P7" i="8" s="1"/>
  <c r="K14" i="2"/>
  <c r="K16" i="2" s="1"/>
  <c r="D9" i="8"/>
  <c r="P9" i="8" s="1"/>
  <c r="D11" i="8"/>
  <c r="P11" i="8" s="1"/>
  <c r="M14" i="2"/>
  <c r="M16" i="2" s="1"/>
  <c r="I14" i="2"/>
  <c r="I16" i="2" s="1"/>
  <c r="L14" i="2"/>
  <c r="L16" i="2" s="1"/>
  <c r="J14" i="2"/>
  <c r="J16" i="2" s="1"/>
  <c r="D21" i="8"/>
  <c r="P21" i="8" s="1"/>
  <c r="D17" i="8"/>
  <c r="P17" i="8" s="1"/>
  <c r="D13" i="8"/>
  <c r="P13" i="8" s="1"/>
  <c r="D20" i="8"/>
  <c r="P20" i="8" s="1"/>
  <c r="D16" i="8"/>
  <c r="P16" i="8" s="1"/>
  <c r="D19" i="8"/>
  <c r="P19" i="8" s="1"/>
  <c r="D15" i="8"/>
  <c r="P15" i="8" s="1"/>
  <c r="D18" i="8"/>
  <c r="P18" i="8" s="1"/>
  <c r="D14" i="8"/>
  <c r="P14" i="8" s="1"/>
  <c r="D8" i="8"/>
  <c r="P8" i="8" s="1"/>
  <c r="D10" i="8"/>
  <c r="P10" i="8" s="1"/>
  <c r="O5" i="6"/>
  <c r="P5" i="6" s="1"/>
  <c r="O6" i="6"/>
  <c r="P6" i="6" s="1"/>
  <c r="O7" i="6"/>
  <c r="P7" i="6" s="1"/>
  <c r="G30" i="2" l="1"/>
  <c r="G27" i="2"/>
  <c r="G28" i="2" s="1"/>
  <c r="G13" i="2"/>
  <c r="G9" i="2"/>
  <c r="G10" i="2" s="1"/>
  <c r="G11" i="2" s="1"/>
  <c r="F30" i="2"/>
  <c r="E30" i="2"/>
  <c r="D30" i="2"/>
  <c r="C30" i="2"/>
  <c r="F27" i="2"/>
  <c r="F28" i="2" s="1"/>
  <c r="E27" i="2"/>
  <c r="E28" i="2" s="1"/>
  <c r="D27" i="2"/>
  <c r="D28" i="2" s="1"/>
  <c r="C27" i="2"/>
  <c r="C28" i="2" s="1"/>
  <c r="F13" i="2"/>
  <c r="E13" i="2"/>
  <c r="F9" i="2"/>
  <c r="F10" i="2" s="1"/>
  <c r="F11" i="2" s="1"/>
  <c r="E9" i="2"/>
  <c r="E10" i="2" s="1"/>
  <c r="E11" i="2" s="1"/>
  <c r="D13" i="2"/>
  <c r="D9" i="2"/>
  <c r="D10" i="2" s="1"/>
  <c r="D11" i="2" s="1"/>
  <c r="C13" i="2"/>
  <c r="C9" i="2"/>
  <c r="C10" i="2" s="1"/>
  <c r="C11" i="2" s="1"/>
  <c r="G31" i="2" l="1"/>
  <c r="G33" i="2" s="1"/>
  <c r="F14" i="2"/>
  <c r="F16" i="2" s="1"/>
  <c r="E24" i="6" s="1"/>
  <c r="Q24" i="6" s="1"/>
  <c r="F31" i="2"/>
  <c r="F33" i="2" s="1"/>
  <c r="G14" i="2"/>
  <c r="G16" i="2" s="1"/>
  <c r="C31" i="2"/>
  <c r="C33" i="2" s="1"/>
  <c r="E14" i="2"/>
  <c r="E16" i="2" s="1"/>
  <c r="D31" i="2"/>
  <c r="D33" i="2" s="1"/>
  <c r="E31" i="2"/>
  <c r="E33" i="2" s="1"/>
  <c r="D14" i="2"/>
  <c r="D16" i="2" s="1"/>
  <c r="C14" i="2"/>
  <c r="C16" i="2" s="1"/>
  <c r="Q5" i="6" l="1"/>
  <c r="Q7" i="6"/>
  <c r="Q14" i="6"/>
  <c r="Q8" i="6"/>
  <c r="Q6" i="6"/>
  <c r="Q18" i="6"/>
  <c r="D10" i="7"/>
  <c r="P10" i="7" s="1"/>
  <c r="D6" i="7"/>
  <c r="P6" i="7" s="1"/>
  <c r="D9" i="7"/>
  <c r="P9" i="7" s="1"/>
  <c r="D5" i="7"/>
  <c r="P5" i="7" s="1"/>
  <c r="D11" i="7"/>
  <c r="P11" i="7" s="1"/>
  <c r="D8" i="7"/>
  <c r="P8" i="7" s="1"/>
  <c r="D4" i="7"/>
  <c r="P4" i="7" s="1"/>
  <c r="D7" i="7"/>
  <c r="P7" i="7" s="1"/>
  <c r="D19" i="7"/>
  <c r="P19" i="7" s="1"/>
  <c r="D15" i="7"/>
  <c r="P15" i="7" s="1"/>
  <c r="D18" i="7"/>
  <c r="P18" i="7" s="1"/>
  <c r="D14" i="7"/>
  <c r="P14" i="7" s="1"/>
  <c r="D20" i="7"/>
  <c r="P20" i="7" s="1"/>
  <c r="D21" i="7"/>
  <c r="P21" i="7" s="1"/>
  <c r="D17" i="7"/>
  <c r="P17" i="7" s="1"/>
  <c r="D13" i="7"/>
  <c r="P13" i="7" s="1"/>
  <c r="D16" i="7"/>
  <c r="P16" i="7" s="1"/>
  <c r="Q17" i="6" l="1"/>
  <c r="Q15" i="6"/>
  <c r="Q16" i="6"/>
  <c r="Q13" i="6"/>
  <c r="Q19" i="6"/>
</calcChain>
</file>

<file path=xl/sharedStrings.xml><?xml version="1.0" encoding="utf-8"?>
<sst xmlns="http://schemas.openxmlformats.org/spreadsheetml/2006/main" count="409" uniqueCount="83">
  <si>
    <t>Periodo de retorno</t>
  </si>
  <si>
    <t>Precipitación (mm)</t>
  </si>
  <si>
    <t>Cuenca (m2)</t>
  </si>
  <si>
    <t>Longitud (m)</t>
  </si>
  <si>
    <t>Cota máxima</t>
  </si>
  <si>
    <t>Cota mínima</t>
  </si>
  <si>
    <t>Pendiente</t>
  </si>
  <si>
    <t>Tiempo de concentración (h)</t>
  </si>
  <si>
    <t>Tiempo de concentración (min)</t>
  </si>
  <si>
    <t>Pd/P24</t>
  </si>
  <si>
    <t>Pd (mm)</t>
  </si>
  <si>
    <t>I (mm/h)</t>
  </si>
  <si>
    <t>Coeficiente de escorrentía</t>
  </si>
  <si>
    <t>Perímetro oeste</t>
  </si>
  <si>
    <t>Tramo</t>
  </si>
  <si>
    <t>Material</t>
  </si>
  <si>
    <t>Coeficiente rugosidad</t>
  </si>
  <si>
    <t>Velocidad (m/s)</t>
  </si>
  <si>
    <t>% Llenado</t>
  </si>
  <si>
    <t>Zona</t>
  </si>
  <si>
    <t>Perímetro este</t>
  </si>
  <si>
    <t>1-2</t>
  </si>
  <si>
    <t>2-3</t>
  </si>
  <si>
    <t>Cuenca</t>
  </si>
  <si>
    <t>Caudal (m3/seg)</t>
  </si>
  <si>
    <t>1-3</t>
  </si>
  <si>
    <t>1-4</t>
  </si>
  <si>
    <t>1-5</t>
  </si>
  <si>
    <t>1-6</t>
  </si>
  <si>
    <t>2-1</t>
  </si>
  <si>
    <t>2-2</t>
  </si>
  <si>
    <t>2-4</t>
  </si>
  <si>
    <t>2-5</t>
  </si>
  <si>
    <t>2-6</t>
  </si>
  <si>
    <t>2-7</t>
  </si>
  <si>
    <t>2-8</t>
  </si>
  <si>
    <t>Cuenca vertiente</t>
  </si>
  <si>
    <t>Ancho base (m)</t>
  </si>
  <si>
    <t>Talud paredes</t>
  </si>
  <si>
    <t>1-1</t>
  </si>
  <si>
    <t>Altura (m)</t>
  </si>
  <si>
    <t>Caudal (m3/s)</t>
  </si>
  <si>
    <t>Capacidad (m3/s)</t>
  </si>
  <si>
    <t>Sección (m2)</t>
  </si>
  <si>
    <t>Radio hidráulico (m)</t>
  </si>
  <si>
    <t>3(H):2(V)</t>
  </si>
  <si>
    <t>HORMIGÓN</t>
  </si>
  <si>
    <t>1</t>
  </si>
  <si>
    <t>2</t>
  </si>
  <si>
    <t>HORMIGÓN CON PIEDRA</t>
  </si>
  <si>
    <t>2, 4, 6, 8, 9</t>
  </si>
  <si>
    <t>1 y 3</t>
  </si>
  <si>
    <t>1-7</t>
  </si>
  <si>
    <t>1-8</t>
  </si>
  <si>
    <t>2-9</t>
  </si>
  <si>
    <t>2, 4, 6 y 8(1/2)</t>
  </si>
  <si>
    <t>2, 4, 6, 8(1/2)</t>
  </si>
  <si>
    <t>2, 4, 6, 8(3/4), 9</t>
  </si>
  <si>
    <t>1(1/3)</t>
  </si>
  <si>
    <t>1(2/3)</t>
  </si>
  <si>
    <t>1, 3, 5 y 7(1/3)</t>
  </si>
  <si>
    <t>1, 3, 5 y 7(1/2)</t>
  </si>
  <si>
    <t>1, 3, 5 y 7</t>
  </si>
  <si>
    <t>Cuenca (m²)</t>
  </si>
  <si>
    <t>Caudal (m³/seg)</t>
  </si>
  <si>
    <t>Caudal (m³/s)</t>
  </si>
  <si>
    <t>Desvio regata</t>
  </si>
  <si>
    <t>0</t>
  </si>
  <si>
    <t>HORMIGON-ESCOLLERA</t>
  </si>
  <si>
    <t>ESCOLLERA-HORMIGÓN</t>
  </si>
  <si>
    <t>9</t>
  </si>
  <si>
    <t>9+10</t>
  </si>
  <si>
    <t>9+10+11+16(1/5)</t>
  </si>
  <si>
    <t>1+2</t>
  </si>
  <si>
    <t>1+2+3+4</t>
  </si>
  <si>
    <t>1+2+3+4+5+15(1/3)</t>
  </si>
  <si>
    <t>1+2+3+4+5+6+15(1/2)</t>
  </si>
  <si>
    <t>1+2+3+4+5+6+7+15(1/2)</t>
  </si>
  <si>
    <t>1+2+3+4+5+6+7+8+15(3/4)</t>
  </si>
  <si>
    <t>1+2+3+4+5+6+7+8+15+17+19</t>
  </si>
  <si>
    <t>9+10+11+12+16</t>
  </si>
  <si>
    <t>9+10+11+12+13+16+18</t>
  </si>
  <si>
    <t>9+10+11+12+13+14+16+18+20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</si>
</sst>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14" xfId="0" applyFont="1" applyFill="1" applyBorder="1"/>
    <xf numFmtId="0" fontId="4" fillId="0" borderId="7" xfId="0" applyFont="1" applyFill="1" applyBorder="1"/>
    <xf numFmtId="0" fontId="4" fillId="0" borderId="1" xfId="0" applyFont="1" applyFill="1" applyBorder="1"/>
    <xf numFmtId="0" fontId="4" fillId="0" borderId="5" xfId="0" applyFont="1" applyFill="1" applyBorder="1"/>
    <xf numFmtId="0" fontId="4" fillId="0" borderId="1" xfId="0" applyFont="1" applyBorder="1"/>
    <xf numFmtId="0" fontId="4" fillId="0" borderId="5" xfId="0" applyFont="1" applyBorder="1"/>
    <xf numFmtId="0" fontId="4" fillId="0" borderId="7" xfId="0" applyFont="1" applyBorder="1"/>
    <xf numFmtId="164" fontId="4" fillId="0" borderId="7" xfId="0" applyNumberFormat="1" applyFont="1" applyFill="1" applyBorder="1"/>
    <xf numFmtId="164" fontId="4" fillId="0" borderId="1" xfId="0" applyNumberFormat="1" applyFont="1" applyFill="1" applyBorder="1"/>
    <xf numFmtId="164" fontId="4" fillId="0" borderId="5" xfId="0" applyNumberFormat="1" applyFont="1" applyFill="1" applyBorder="1"/>
    <xf numFmtId="0" fontId="5" fillId="2" borderId="14" xfId="0" applyFont="1" applyFill="1" applyBorder="1"/>
    <xf numFmtId="4" fontId="5" fillId="2" borderId="7" xfId="0" applyNumberFormat="1" applyFont="1" applyFill="1" applyBorder="1"/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5" fillId="3" borderId="15" xfId="0" applyFont="1" applyFill="1" applyBorder="1"/>
    <xf numFmtId="164" fontId="5" fillId="3" borderId="13" xfId="0" applyNumberFormat="1" applyFont="1" applyFill="1" applyBorder="1"/>
    <xf numFmtId="164" fontId="5" fillId="3" borderId="3" xfId="0" applyNumberFormat="1" applyFont="1" applyFill="1" applyBorder="1"/>
    <xf numFmtId="164" fontId="5" fillId="3" borderId="6" xfId="0" applyNumberFormat="1" applyFont="1" applyFill="1" applyBorder="1"/>
    <xf numFmtId="2" fontId="4" fillId="0" borderId="7" xfId="0" applyNumberFormat="1" applyFont="1" applyFill="1" applyBorder="1"/>
    <xf numFmtId="2" fontId="4" fillId="0" borderId="1" xfId="0" applyNumberFormat="1" applyFont="1" applyFill="1" applyBorder="1"/>
    <xf numFmtId="2" fontId="4" fillId="0" borderId="1" xfId="0" applyNumberFormat="1" applyFont="1" applyBorder="1"/>
    <xf numFmtId="0" fontId="4" fillId="0" borderId="0" xfId="0" applyFont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0" fontId="4" fillId="0" borderId="6" xfId="0" applyNumberFormat="1" applyFont="1" applyBorder="1" applyAlignment="1">
      <alignment horizontal="center" vertical="center"/>
    </xf>
    <xf numFmtId="0" fontId="5" fillId="0" borderId="19" xfId="0" applyFont="1" applyFill="1" applyBorder="1"/>
    <xf numFmtId="0" fontId="4" fillId="0" borderId="9" xfId="0" applyFont="1" applyFill="1" applyBorder="1"/>
    <xf numFmtId="0" fontId="4" fillId="0" borderId="20" xfId="0" applyFont="1" applyFill="1" applyBorder="1"/>
    <xf numFmtId="0" fontId="4" fillId="0" borderId="21" xfId="0" applyFont="1" applyFill="1" applyBorder="1"/>
    <xf numFmtId="0" fontId="5" fillId="0" borderId="22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/>
    <xf numFmtId="0" fontId="5" fillId="2" borderId="7" xfId="0" applyFont="1" applyFill="1" applyBorder="1"/>
    <xf numFmtId="0" fontId="5" fillId="3" borderId="13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4" fillId="0" borderId="23" xfId="0" applyFont="1" applyBorder="1" applyAlignment="1">
      <alignment horizontal="center" vertical="center"/>
    </xf>
    <xf numFmtId="164" fontId="4" fillId="0" borderId="0" xfId="0" applyNumberFormat="1" applyFont="1"/>
    <xf numFmtId="0" fontId="4" fillId="0" borderId="24" xfId="0" applyFont="1" applyFill="1" applyBorder="1"/>
    <xf numFmtId="0" fontId="4" fillId="0" borderId="17" xfId="0" applyFont="1" applyFill="1" applyBorder="1"/>
    <xf numFmtId="2" fontId="4" fillId="0" borderId="17" xfId="0" applyNumberFormat="1" applyFont="1" applyFill="1" applyBorder="1"/>
    <xf numFmtId="0" fontId="4" fillId="0" borderId="17" xfId="0" applyFont="1" applyBorder="1"/>
    <xf numFmtId="164" fontId="4" fillId="0" borderId="17" xfId="0" applyNumberFormat="1" applyFont="1" applyFill="1" applyBorder="1"/>
    <xf numFmtId="4" fontId="5" fillId="2" borderId="17" xfId="0" applyNumberFormat="1" applyFont="1" applyFill="1" applyBorder="1"/>
    <xf numFmtId="164" fontId="5" fillId="3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2" borderId="27" xfId="0" applyFont="1" applyFill="1" applyBorder="1"/>
    <xf numFmtId="0" fontId="5" fillId="3" borderId="28" xfId="0" applyFont="1" applyFill="1" applyBorder="1"/>
  </cellXfs>
  <cellStyles count="2">
    <cellStyle name="Normal" xfId="0" builtinId="0"/>
    <cellStyle name="Normal 2" xfId="1"/>
  </cellStyles>
  <dxfs count="5"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7"/>
  <sheetViews>
    <sheetView tabSelected="1" topLeftCell="M1" zoomScale="115" zoomScaleNormal="115" workbookViewId="0">
      <selection activeCell="V2" sqref="V2:V16"/>
    </sheetView>
  </sheetViews>
  <sheetFormatPr baseColWidth="10" defaultColWidth="11.5703125" defaultRowHeight="12.75" x14ac:dyDescent="0.2"/>
  <cols>
    <col min="1" max="1" width="11.5703125" style="33"/>
    <col min="2" max="2" width="23.85546875" style="33" bestFit="1" customWidth="1"/>
    <col min="3" max="15" width="10.7109375" style="33" customWidth="1"/>
    <col min="16" max="16384" width="11.5703125" style="33"/>
  </cols>
  <sheetData>
    <row r="1" spans="2:22" ht="13.5" thickBot="1" x14ac:dyDescent="0.25"/>
    <row r="2" spans="2:22" ht="13.5" thickBot="1" x14ac:dyDescent="0.25">
      <c r="B2" s="89" t="s">
        <v>23</v>
      </c>
      <c r="C2" s="90">
        <v>1</v>
      </c>
      <c r="D2" s="91">
        <v>2</v>
      </c>
      <c r="E2" s="91">
        <v>3</v>
      </c>
      <c r="F2" s="91">
        <v>4</v>
      </c>
      <c r="G2" s="91">
        <v>5</v>
      </c>
      <c r="H2" s="91">
        <v>6</v>
      </c>
      <c r="I2" s="91">
        <v>7</v>
      </c>
      <c r="J2" s="91">
        <v>8</v>
      </c>
      <c r="K2" s="91">
        <v>9</v>
      </c>
      <c r="L2" s="91">
        <v>10</v>
      </c>
      <c r="M2" s="91">
        <v>11</v>
      </c>
      <c r="N2" s="91">
        <v>12</v>
      </c>
      <c r="O2" s="91">
        <v>13</v>
      </c>
      <c r="P2" s="91">
        <v>14</v>
      </c>
      <c r="Q2" s="91">
        <v>15</v>
      </c>
      <c r="R2" s="91">
        <v>16</v>
      </c>
      <c r="S2" s="91">
        <v>17</v>
      </c>
      <c r="T2" s="91">
        <v>18</v>
      </c>
      <c r="U2" s="91">
        <v>19</v>
      </c>
      <c r="V2" s="91">
        <v>20</v>
      </c>
    </row>
    <row r="3" spans="2:22" x14ac:dyDescent="0.2">
      <c r="B3" s="85" t="s">
        <v>0</v>
      </c>
      <c r="C3" s="86">
        <v>500</v>
      </c>
      <c r="D3" s="87">
        <v>500</v>
      </c>
      <c r="E3" s="87">
        <v>500</v>
      </c>
      <c r="F3" s="87">
        <v>500</v>
      </c>
      <c r="G3" s="87">
        <v>500</v>
      </c>
      <c r="H3" s="87">
        <v>500</v>
      </c>
      <c r="I3" s="87">
        <v>500</v>
      </c>
      <c r="J3" s="87">
        <v>500</v>
      </c>
      <c r="K3" s="87">
        <v>500</v>
      </c>
      <c r="L3" s="87">
        <v>500</v>
      </c>
      <c r="M3" s="87">
        <v>500</v>
      </c>
      <c r="N3" s="87">
        <v>500</v>
      </c>
      <c r="O3" s="87">
        <v>500</v>
      </c>
      <c r="P3" s="87">
        <v>500</v>
      </c>
      <c r="Q3" s="87">
        <v>500</v>
      </c>
      <c r="R3" s="87">
        <v>500</v>
      </c>
      <c r="S3" s="87">
        <v>500</v>
      </c>
      <c r="T3" s="87">
        <v>500</v>
      </c>
      <c r="U3" s="87">
        <v>500</v>
      </c>
      <c r="V3" s="87">
        <v>500</v>
      </c>
    </row>
    <row r="4" spans="2:22" x14ac:dyDescent="0.2">
      <c r="B4" s="34" t="s">
        <v>1</v>
      </c>
      <c r="C4" s="35">
        <v>230</v>
      </c>
      <c r="D4" s="36">
        <v>230</v>
      </c>
      <c r="E4" s="36">
        <v>230</v>
      </c>
      <c r="F4" s="36">
        <v>230</v>
      </c>
      <c r="G4" s="36">
        <v>230</v>
      </c>
      <c r="H4" s="36">
        <v>230</v>
      </c>
      <c r="I4" s="36">
        <v>230</v>
      </c>
      <c r="J4" s="36">
        <v>230</v>
      </c>
      <c r="K4" s="36">
        <v>230</v>
      </c>
      <c r="L4" s="36">
        <v>230</v>
      </c>
      <c r="M4" s="36">
        <v>230</v>
      </c>
      <c r="N4" s="36">
        <v>230</v>
      </c>
      <c r="O4" s="36">
        <v>230</v>
      </c>
      <c r="P4" s="36">
        <v>230</v>
      </c>
      <c r="Q4" s="36">
        <v>230</v>
      </c>
      <c r="R4" s="36">
        <v>230</v>
      </c>
      <c r="S4" s="36">
        <v>230</v>
      </c>
      <c r="T4" s="36">
        <v>230</v>
      </c>
      <c r="U4" s="36">
        <v>230</v>
      </c>
      <c r="V4" s="36">
        <v>230</v>
      </c>
    </row>
    <row r="5" spans="2:22" x14ac:dyDescent="0.2">
      <c r="B5" s="34" t="s">
        <v>63</v>
      </c>
      <c r="C5" s="52">
        <v>143959.82999999999</v>
      </c>
      <c r="D5" s="53">
        <v>1349.35</v>
      </c>
      <c r="E5" s="53">
        <v>340.04</v>
      </c>
      <c r="F5" s="53">
        <v>3803.26</v>
      </c>
      <c r="G5" s="53">
        <v>1595.9</v>
      </c>
      <c r="H5" s="53">
        <v>185.78</v>
      </c>
      <c r="I5" s="54">
        <v>125.19</v>
      </c>
      <c r="J5" s="54">
        <v>352.2</v>
      </c>
      <c r="K5" s="54">
        <v>1333.73</v>
      </c>
      <c r="L5" s="54">
        <v>467.05</v>
      </c>
      <c r="M5" s="54">
        <v>218.2</v>
      </c>
      <c r="N5" s="54">
        <v>2457.67</v>
      </c>
      <c r="O5" s="54">
        <v>990.52</v>
      </c>
      <c r="P5" s="38">
        <v>428.25</v>
      </c>
      <c r="Q5" s="38">
        <v>6006.64</v>
      </c>
      <c r="R5" s="38">
        <v>6356.23</v>
      </c>
      <c r="S5" s="38">
        <v>459.06</v>
      </c>
      <c r="T5" s="38">
        <v>610.12</v>
      </c>
      <c r="U5" s="38">
        <v>206.17</v>
      </c>
      <c r="V5" s="38">
        <v>233.51</v>
      </c>
    </row>
    <row r="6" spans="2:22" x14ac:dyDescent="0.2">
      <c r="B6" s="34" t="s">
        <v>3</v>
      </c>
      <c r="C6" s="35">
        <v>892.57</v>
      </c>
      <c r="D6" s="36">
        <v>71.209999999999994</v>
      </c>
      <c r="E6" s="36">
        <v>41.66</v>
      </c>
      <c r="F6" s="36">
        <v>102.4</v>
      </c>
      <c r="G6" s="36">
        <v>118.45</v>
      </c>
      <c r="H6" s="36">
        <v>28.72</v>
      </c>
      <c r="I6" s="38">
        <v>23.26</v>
      </c>
      <c r="J6" s="38">
        <v>32.82</v>
      </c>
      <c r="K6" s="38">
        <v>69.47</v>
      </c>
      <c r="L6" s="38">
        <v>40.82</v>
      </c>
      <c r="M6" s="38">
        <v>25.5</v>
      </c>
      <c r="N6" s="38">
        <v>85</v>
      </c>
      <c r="O6" s="38">
        <v>56.74</v>
      </c>
      <c r="P6" s="38">
        <v>45.67</v>
      </c>
      <c r="Q6" s="38">
        <v>497.18</v>
      </c>
      <c r="R6" s="38">
        <v>116.17</v>
      </c>
      <c r="S6" s="38">
        <v>35.03</v>
      </c>
      <c r="T6" s="38">
        <v>11.23</v>
      </c>
      <c r="U6" s="38">
        <v>14.87</v>
      </c>
      <c r="V6" s="38">
        <v>18.899999999999999</v>
      </c>
    </row>
    <row r="7" spans="2:22" x14ac:dyDescent="0.2">
      <c r="B7" s="34" t="s">
        <v>4</v>
      </c>
      <c r="C7" s="35">
        <v>375</v>
      </c>
      <c r="D7" s="36">
        <v>100</v>
      </c>
      <c r="E7" s="36">
        <v>95</v>
      </c>
      <c r="F7" s="36">
        <v>95</v>
      </c>
      <c r="G7" s="36">
        <v>110</v>
      </c>
      <c r="H7" s="36">
        <v>95</v>
      </c>
      <c r="I7" s="38">
        <v>91</v>
      </c>
      <c r="J7" s="38">
        <v>90</v>
      </c>
      <c r="K7" s="38">
        <v>100</v>
      </c>
      <c r="L7" s="38">
        <v>100</v>
      </c>
      <c r="M7" s="38">
        <v>91</v>
      </c>
      <c r="N7" s="38">
        <v>92</v>
      </c>
      <c r="O7" s="38">
        <v>92</v>
      </c>
      <c r="P7" s="38">
        <v>92</v>
      </c>
      <c r="Q7" s="38">
        <v>92</v>
      </c>
      <c r="R7" s="38">
        <v>92</v>
      </c>
      <c r="S7" s="38">
        <v>75</v>
      </c>
      <c r="T7" s="38">
        <v>75</v>
      </c>
      <c r="U7" s="38">
        <v>71</v>
      </c>
      <c r="V7" s="38">
        <v>71</v>
      </c>
    </row>
    <row r="8" spans="2:22" x14ac:dyDescent="0.2">
      <c r="B8" s="34" t="s">
        <v>5</v>
      </c>
      <c r="C8" s="40">
        <v>100</v>
      </c>
      <c r="D8" s="38">
        <v>87.68</v>
      </c>
      <c r="E8" s="38">
        <v>87.68</v>
      </c>
      <c r="F8" s="38">
        <v>87.68</v>
      </c>
      <c r="G8" s="38">
        <v>85</v>
      </c>
      <c r="H8" s="38">
        <v>83.5</v>
      </c>
      <c r="I8" s="36">
        <v>85.54</v>
      </c>
      <c r="J8" s="36">
        <v>86</v>
      </c>
      <c r="K8" s="36">
        <v>90</v>
      </c>
      <c r="L8" s="36">
        <v>92</v>
      </c>
      <c r="M8" s="36">
        <v>85</v>
      </c>
      <c r="N8" s="36">
        <v>75</v>
      </c>
      <c r="O8" s="36">
        <v>70</v>
      </c>
      <c r="P8" s="36">
        <v>65</v>
      </c>
      <c r="Q8" s="36">
        <v>86</v>
      </c>
      <c r="R8" s="36">
        <v>75</v>
      </c>
      <c r="S8" s="38">
        <v>70</v>
      </c>
      <c r="T8" s="38">
        <v>70</v>
      </c>
      <c r="U8" s="38">
        <v>65</v>
      </c>
      <c r="V8" s="38">
        <v>65</v>
      </c>
    </row>
    <row r="9" spans="2:22" x14ac:dyDescent="0.2">
      <c r="B9" s="34" t="s">
        <v>6</v>
      </c>
      <c r="C9" s="41">
        <f>(C7-C8)/C6</f>
        <v>0.30809908466562846</v>
      </c>
      <c r="D9" s="42">
        <f>(D7-D8)/D6</f>
        <v>0.17300940879090007</v>
      </c>
      <c r="E9" s="42">
        <f t="shared" ref="E9:M9" si="0">(E7-E8)/E6</f>
        <v>0.17570811329812755</v>
      </c>
      <c r="F9" s="42">
        <f t="shared" si="0"/>
        <v>7.1484374999999933E-2</v>
      </c>
      <c r="G9" s="42">
        <f t="shared" si="0"/>
        <v>0.21105951878429716</v>
      </c>
      <c r="H9" s="42">
        <f t="shared" ref="H9" si="1">(H7-H8)/H6</f>
        <v>0.40041782729805014</v>
      </c>
      <c r="I9" s="42">
        <f t="shared" si="0"/>
        <v>0.23473774720550272</v>
      </c>
      <c r="J9" s="42">
        <f t="shared" si="0"/>
        <v>0.12187690432663011</v>
      </c>
      <c r="K9" s="42">
        <f t="shared" si="0"/>
        <v>0.14394702749388225</v>
      </c>
      <c r="L9" s="42">
        <f t="shared" si="0"/>
        <v>0.19598236158745713</v>
      </c>
      <c r="M9" s="42">
        <f t="shared" si="0"/>
        <v>0.23529411764705882</v>
      </c>
      <c r="N9" s="42">
        <f t="shared" ref="N9:R9" si="2">(N7-N8)/N6</f>
        <v>0.2</v>
      </c>
      <c r="O9" s="42">
        <f t="shared" si="2"/>
        <v>0.38773352132534367</v>
      </c>
      <c r="P9" s="42">
        <f t="shared" si="2"/>
        <v>0.59119772279395666</v>
      </c>
      <c r="Q9" s="42">
        <f t="shared" si="2"/>
        <v>1.2068063880284806E-2</v>
      </c>
      <c r="R9" s="42">
        <f t="shared" si="2"/>
        <v>0.14633726435396402</v>
      </c>
      <c r="S9" s="42">
        <f t="shared" ref="S9:V9" si="3">(S7-S8)/S6</f>
        <v>0.14273479874393377</v>
      </c>
      <c r="T9" s="42">
        <f t="shared" si="3"/>
        <v>0.44523597506678536</v>
      </c>
      <c r="U9" s="42">
        <f t="shared" si="3"/>
        <v>0.40349697377269672</v>
      </c>
      <c r="V9" s="42">
        <f t="shared" si="3"/>
        <v>0.3174603174603175</v>
      </c>
    </row>
    <row r="10" spans="2:22" x14ac:dyDescent="0.2">
      <c r="B10" s="34" t="s">
        <v>7</v>
      </c>
      <c r="C10" s="41">
        <f>0.3*((C6/1000)/(C9)^0.25)^0.76</f>
        <v>0.34415827349366102</v>
      </c>
      <c r="D10" s="42">
        <f>0.3*((D6/1000)/(D9)^0.25)^0.76</f>
        <v>5.6210721104171933E-2</v>
      </c>
      <c r="E10" s="42">
        <f t="shared" ref="E10:M10" si="4">0.3*((E6/1000)/(E9)^0.25)^0.76</f>
        <v>3.7290435183004116E-2</v>
      </c>
      <c r="F10" s="42">
        <f t="shared" si="4"/>
        <v>8.7629252714021513E-2</v>
      </c>
      <c r="G10" s="42">
        <f t="shared" si="4"/>
        <v>7.9683970290609904E-2</v>
      </c>
      <c r="H10" s="42">
        <f t="shared" ref="H10" si="5">0.3*((H6/1000)/(H9)^0.25)^0.76</f>
        <v>2.4036093173546564E-2</v>
      </c>
      <c r="I10" s="42">
        <f t="shared" si="4"/>
        <v>2.2663859932011959E-2</v>
      </c>
      <c r="J10" s="42">
        <f t="shared" si="4"/>
        <v>3.334736355440706E-2</v>
      </c>
      <c r="K10" s="42">
        <f t="shared" si="4"/>
        <v>5.7125325625772175E-2</v>
      </c>
      <c r="L10" s="42">
        <f t="shared" si="4"/>
        <v>3.5963628893020121E-2</v>
      </c>
      <c r="M10" s="42">
        <f t="shared" si="4"/>
        <v>2.4293253863872703E-2</v>
      </c>
      <c r="N10" s="42">
        <f t="shared" ref="N10:R10" si="6">0.3*((N6/1000)/(N9)^0.25)^0.76</f>
        <v>6.255815605164694E-2</v>
      </c>
      <c r="O10" s="42">
        <f t="shared" si="6"/>
        <v>4.0574746041979803E-2</v>
      </c>
      <c r="P10" s="42">
        <f t="shared" si="6"/>
        <v>3.1754962232882551E-2</v>
      </c>
      <c r="Q10" s="42">
        <f t="shared" si="6"/>
        <v>0.40828223608581898</v>
      </c>
      <c r="R10" s="42">
        <f t="shared" si="6"/>
        <v>8.4173473581113337E-2</v>
      </c>
      <c r="S10" s="42">
        <f t="shared" ref="S10:V10" si="7">0.3*((S6/1000)/(S9)^0.25)^0.76</f>
        <v>3.4004397504360601E-2</v>
      </c>
      <c r="T10" s="42">
        <f t="shared" si="7"/>
        <v>1.153925371502401E-2</v>
      </c>
      <c r="U10" s="42">
        <f t="shared" si="7"/>
        <v>1.4553516320401527E-2</v>
      </c>
      <c r="V10" s="42">
        <f t="shared" si="7"/>
        <v>1.8277265944465684E-2</v>
      </c>
    </row>
    <row r="11" spans="2:22" x14ac:dyDescent="0.2">
      <c r="B11" s="34" t="s">
        <v>8</v>
      </c>
      <c r="C11" s="41">
        <f>C10*60</f>
        <v>20.649496409619662</v>
      </c>
      <c r="D11" s="42">
        <f>D10*60</f>
        <v>3.3726432662503161</v>
      </c>
      <c r="E11" s="42">
        <f t="shared" ref="E11:M11" si="8">E10*60</f>
        <v>2.2374261109802469</v>
      </c>
      <c r="F11" s="42">
        <f t="shared" si="8"/>
        <v>5.2577551628412911</v>
      </c>
      <c r="G11" s="42">
        <f t="shared" si="8"/>
        <v>4.7810382174365946</v>
      </c>
      <c r="H11" s="42">
        <f t="shared" ref="H11" si="9">H10*60</f>
        <v>1.4421655904127939</v>
      </c>
      <c r="I11" s="42">
        <f t="shared" si="8"/>
        <v>1.3598315959207175</v>
      </c>
      <c r="J11" s="42">
        <f t="shared" si="8"/>
        <v>2.0008418132644237</v>
      </c>
      <c r="K11" s="42">
        <f t="shared" si="8"/>
        <v>3.4275195375463303</v>
      </c>
      <c r="L11" s="42">
        <f t="shared" si="8"/>
        <v>2.1578177335812074</v>
      </c>
      <c r="M11" s="42">
        <f t="shared" si="8"/>
        <v>1.4575952318323622</v>
      </c>
      <c r="N11" s="42">
        <f t="shared" ref="N11:R11" si="10">N10*60</f>
        <v>3.7534893630988164</v>
      </c>
      <c r="O11" s="42">
        <f t="shared" si="10"/>
        <v>2.434484762518788</v>
      </c>
      <c r="P11" s="42">
        <f t="shared" si="10"/>
        <v>1.9052977339729531</v>
      </c>
      <c r="Q11" s="42">
        <f t="shared" si="10"/>
        <v>24.496934165149138</v>
      </c>
      <c r="R11" s="42">
        <f t="shared" si="10"/>
        <v>5.0504084148668005</v>
      </c>
      <c r="S11" s="42">
        <f t="shared" ref="S11:V11" si="11">S10*60</f>
        <v>2.0402638502616361</v>
      </c>
      <c r="T11" s="42">
        <f t="shared" si="11"/>
        <v>0.69235522290144058</v>
      </c>
      <c r="U11" s="42">
        <f t="shared" si="11"/>
        <v>0.87321097922409163</v>
      </c>
      <c r="V11" s="42">
        <f t="shared" si="11"/>
        <v>1.0966359566679411</v>
      </c>
    </row>
    <row r="12" spans="2:22" x14ac:dyDescent="0.2">
      <c r="B12" s="34" t="s">
        <v>9</v>
      </c>
      <c r="C12" s="35">
        <v>0.12</v>
      </c>
      <c r="D12" s="36">
        <v>0.12</v>
      </c>
      <c r="E12" s="36">
        <v>0.12</v>
      </c>
      <c r="F12" s="36">
        <v>0.12</v>
      </c>
      <c r="G12" s="36">
        <v>0.12</v>
      </c>
      <c r="H12" s="36">
        <v>0.12</v>
      </c>
      <c r="I12" s="36">
        <v>0.12</v>
      </c>
      <c r="J12" s="36">
        <v>0.12</v>
      </c>
      <c r="K12" s="36">
        <v>0.12</v>
      </c>
      <c r="L12" s="36">
        <v>0.12</v>
      </c>
      <c r="M12" s="36">
        <v>0.12</v>
      </c>
      <c r="N12" s="36">
        <v>0.12</v>
      </c>
      <c r="O12" s="36">
        <v>0.12</v>
      </c>
      <c r="P12" s="36">
        <v>0.12</v>
      </c>
      <c r="Q12" s="36">
        <v>0.12</v>
      </c>
      <c r="R12" s="36">
        <v>0.12</v>
      </c>
      <c r="S12" s="36">
        <v>0.12</v>
      </c>
      <c r="T12" s="36">
        <v>0.12</v>
      </c>
      <c r="U12" s="36">
        <v>0.12</v>
      </c>
      <c r="V12" s="36">
        <v>0.12</v>
      </c>
    </row>
    <row r="13" spans="2:22" x14ac:dyDescent="0.2">
      <c r="B13" s="34" t="s">
        <v>10</v>
      </c>
      <c r="C13" s="35">
        <f>C4*C12</f>
        <v>27.599999999999998</v>
      </c>
      <c r="D13" s="36">
        <f>D4*D12</f>
        <v>27.599999999999998</v>
      </c>
      <c r="E13" s="36">
        <f t="shared" ref="E13:M13" si="12">E4*E12</f>
        <v>27.599999999999998</v>
      </c>
      <c r="F13" s="36">
        <f t="shared" si="12"/>
        <v>27.599999999999998</v>
      </c>
      <c r="G13" s="36">
        <f t="shared" si="12"/>
        <v>27.599999999999998</v>
      </c>
      <c r="H13" s="36">
        <f t="shared" ref="H13" si="13">H4*H12</f>
        <v>27.599999999999998</v>
      </c>
      <c r="I13" s="36">
        <f t="shared" si="12"/>
        <v>27.599999999999998</v>
      </c>
      <c r="J13" s="36">
        <f t="shared" si="12"/>
        <v>27.599999999999998</v>
      </c>
      <c r="K13" s="36">
        <f t="shared" si="12"/>
        <v>27.599999999999998</v>
      </c>
      <c r="L13" s="36">
        <f t="shared" si="12"/>
        <v>27.599999999999998</v>
      </c>
      <c r="M13" s="36">
        <f t="shared" si="12"/>
        <v>27.599999999999998</v>
      </c>
      <c r="N13" s="36">
        <f t="shared" ref="N13:R13" si="14">N4*N12</f>
        <v>27.599999999999998</v>
      </c>
      <c r="O13" s="36">
        <f t="shared" si="14"/>
        <v>27.599999999999998</v>
      </c>
      <c r="P13" s="36">
        <f t="shared" si="14"/>
        <v>27.599999999999998</v>
      </c>
      <c r="Q13" s="36">
        <f t="shared" si="14"/>
        <v>27.599999999999998</v>
      </c>
      <c r="R13" s="36">
        <f t="shared" si="14"/>
        <v>27.599999999999998</v>
      </c>
      <c r="S13" s="36">
        <f t="shared" ref="S13:V13" si="15">S4*S12</f>
        <v>27.599999999999998</v>
      </c>
      <c r="T13" s="36">
        <f t="shared" si="15"/>
        <v>27.599999999999998</v>
      </c>
      <c r="U13" s="36">
        <f t="shared" si="15"/>
        <v>27.599999999999998</v>
      </c>
      <c r="V13" s="36">
        <f t="shared" si="15"/>
        <v>27.599999999999998</v>
      </c>
    </row>
    <row r="14" spans="2:22" x14ac:dyDescent="0.2">
      <c r="B14" s="44" t="s">
        <v>11</v>
      </c>
      <c r="C14" s="45">
        <f t="shared" ref="C14:D14" si="16">C13*60/C11</f>
        <v>80.195660327510197</v>
      </c>
      <c r="D14" s="46">
        <f t="shared" si="16"/>
        <v>491.00953444184756</v>
      </c>
      <c r="E14" s="46">
        <f t="shared" ref="E14:F14" si="17">E13*60/E11</f>
        <v>740.13617337936739</v>
      </c>
      <c r="F14" s="46">
        <f t="shared" si="17"/>
        <v>314.9633158469664</v>
      </c>
      <c r="G14" s="46">
        <f t="shared" ref="G14:M14" si="18">G13*60/G11</f>
        <v>346.3682833491095</v>
      </c>
      <c r="H14" s="46">
        <f t="shared" ref="H14" si="19">H13*60/H11</f>
        <v>1148.2731324396664</v>
      </c>
      <c r="I14" s="46">
        <f t="shared" si="18"/>
        <v>1217.7978545047351</v>
      </c>
      <c r="J14" s="46">
        <f t="shared" si="18"/>
        <v>827.65163593727289</v>
      </c>
      <c r="K14" s="46">
        <f t="shared" si="18"/>
        <v>483.14823062554615</v>
      </c>
      <c r="L14" s="46">
        <f t="shared" si="18"/>
        <v>767.44201988350085</v>
      </c>
      <c r="M14" s="46">
        <f t="shared" si="18"/>
        <v>1136.117876784092</v>
      </c>
      <c r="N14" s="46">
        <f t="shared" ref="N14:R14" si="20">N13*60/N11</f>
        <v>441.18947459407065</v>
      </c>
      <c r="O14" s="46">
        <f t="shared" si="20"/>
        <v>680.22606898005574</v>
      </c>
      <c r="P14" s="46">
        <f t="shared" si="20"/>
        <v>869.15549757511428</v>
      </c>
      <c r="Q14" s="46">
        <f t="shared" si="20"/>
        <v>67.60029597319685</v>
      </c>
      <c r="R14" s="46">
        <f t="shared" si="20"/>
        <v>327.89427388194213</v>
      </c>
      <c r="S14" s="46">
        <f t="shared" ref="S14:V14" si="21">S13*60/S11</f>
        <v>811.65972714148722</v>
      </c>
      <c r="T14" s="46">
        <f t="shared" si="21"/>
        <v>2391.8357877914609</v>
      </c>
      <c r="U14" s="46">
        <f t="shared" si="21"/>
        <v>1896.4488988348157</v>
      </c>
      <c r="V14" s="46">
        <f t="shared" si="21"/>
        <v>1510.0726817599989</v>
      </c>
    </row>
    <row r="15" spans="2:22" x14ac:dyDescent="0.2">
      <c r="B15" s="34" t="s">
        <v>12</v>
      </c>
      <c r="C15" s="40">
        <v>0.55000000000000004</v>
      </c>
      <c r="D15" s="38">
        <f>+C15</f>
        <v>0.55000000000000004</v>
      </c>
      <c r="E15" s="38">
        <f t="shared" ref="E15:N15" si="22">+D15</f>
        <v>0.55000000000000004</v>
      </c>
      <c r="F15" s="38">
        <f t="shared" si="22"/>
        <v>0.55000000000000004</v>
      </c>
      <c r="G15" s="38">
        <f t="shared" si="22"/>
        <v>0.55000000000000004</v>
      </c>
      <c r="H15" s="38">
        <f t="shared" si="22"/>
        <v>0.55000000000000004</v>
      </c>
      <c r="I15" s="38">
        <f>+G15</f>
        <v>0.55000000000000004</v>
      </c>
      <c r="J15" s="38">
        <f t="shared" si="22"/>
        <v>0.55000000000000004</v>
      </c>
      <c r="K15" s="38">
        <f t="shared" si="22"/>
        <v>0.55000000000000004</v>
      </c>
      <c r="L15" s="38">
        <f t="shared" si="22"/>
        <v>0.55000000000000004</v>
      </c>
      <c r="M15" s="38">
        <f t="shared" si="22"/>
        <v>0.55000000000000004</v>
      </c>
      <c r="N15" s="38">
        <f t="shared" si="22"/>
        <v>0.55000000000000004</v>
      </c>
      <c r="O15" s="38">
        <f>+N15</f>
        <v>0.55000000000000004</v>
      </c>
      <c r="P15" s="38">
        <f t="shared" ref="P15:R15" si="23">+O15</f>
        <v>0.55000000000000004</v>
      </c>
      <c r="Q15" s="38">
        <f t="shared" si="23"/>
        <v>0.55000000000000004</v>
      </c>
      <c r="R15" s="38">
        <f t="shared" si="23"/>
        <v>0.55000000000000004</v>
      </c>
      <c r="S15" s="38">
        <f t="shared" ref="S15" si="24">+R15</f>
        <v>0.55000000000000004</v>
      </c>
      <c r="T15" s="38">
        <f t="shared" ref="T15" si="25">+S15</f>
        <v>0.55000000000000004</v>
      </c>
      <c r="U15" s="38">
        <f t="shared" ref="U15" si="26">+T15</f>
        <v>0.55000000000000004</v>
      </c>
      <c r="V15" s="38">
        <f t="shared" ref="V15:W15" si="27">+U15</f>
        <v>0.55000000000000004</v>
      </c>
    </row>
    <row r="16" spans="2:22" ht="13.5" thickBot="1" x14ac:dyDescent="0.25">
      <c r="B16" s="48" t="s">
        <v>64</v>
      </c>
      <c r="C16" s="49">
        <f>C14*C5*C15/(3600)/1000</f>
        <v>1.7638123597548225</v>
      </c>
      <c r="D16" s="50">
        <f t="shared" ref="D16:M16" si="28">D14*D5*D15/(3600)/1000</f>
        <v>0.10122195650403025</v>
      </c>
      <c r="E16" s="50">
        <f t="shared" si="28"/>
        <v>3.8450485393821135E-2</v>
      </c>
      <c r="F16" s="50">
        <f t="shared" si="28"/>
        <v>0.18301057204040927</v>
      </c>
      <c r="G16" s="50">
        <f t="shared" si="28"/>
        <v>8.4450841352295594E-2</v>
      </c>
      <c r="H16" s="50">
        <f t="shared" ref="H16" si="29">H14*H5*H15/(3600)/1000</f>
        <v>3.2591500110986854E-2</v>
      </c>
      <c r="I16" s="50">
        <f t="shared" si="28"/>
        <v>2.3291906214721193E-2</v>
      </c>
      <c r="J16" s="50">
        <f t="shared" si="28"/>
        <v>4.4534555110391422E-2</v>
      </c>
      <c r="K16" s="50">
        <f t="shared" si="28"/>
        <v>9.8448363693809826E-2</v>
      </c>
      <c r="L16" s="50">
        <f t="shared" si="28"/>
        <v>5.4760718739617777E-2</v>
      </c>
      <c r="M16" s="50">
        <f t="shared" si="28"/>
        <v>3.7873751775794141E-2</v>
      </c>
      <c r="N16" s="50">
        <f t="shared" ref="N16:R16" si="30">N14*N5*N15/(3600)/1000</f>
        <v>0.16565665967057927</v>
      </c>
      <c r="O16" s="50">
        <f t="shared" si="30"/>
        <v>0.1029382331153802</v>
      </c>
      <c r="P16" s="50">
        <f t="shared" si="30"/>
        <v>5.6866309169471801E-2</v>
      </c>
      <c r="Q16" s="50">
        <f t="shared" si="30"/>
        <v>6.203551472012326E-2</v>
      </c>
      <c r="R16" s="50">
        <f t="shared" si="30"/>
        <v>0.31841507812837205</v>
      </c>
      <c r="S16" s="50">
        <f t="shared" ref="S16:V16" si="31">S14*S5*S15/(3600)/1000</f>
        <v>5.6925078579962263E-2</v>
      </c>
      <c r="T16" s="50">
        <f t="shared" si="31"/>
        <v>0.22294965776834152</v>
      </c>
      <c r="U16" s="50">
        <f t="shared" si="31"/>
        <v>5.9734716169451571E-2</v>
      </c>
      <c r="V16" s="50">
        <f t="shared" si="31"/>
        <v>5.3872052654104871E-2</v>
      </c>
    </row>
    <row r="18" spans="2:22" ht="13.5" thickBot="1" x14ac:dyDescent="0.25"/>
    <row r="19" spans="2:22" ht="13.5" thickBot="1" x14ac:dyDescent="0.25">
      <c r="B19" s="97" t="s">
        <v>23</v>
      </c>
      <c r="C19" s="91">
        <v>1</v>
      </c>
      <c r="D19" s="91">
        <v>2</v>
      </c>
      <c r="E19" s="91">
        <v>3</v>
      </c>
      <c r="F19" s="91">
        <v>4</v>
      </c>
      <c r="G19" s="91">
        <v>5</v>
      </c>
      <c r="H19" s="91">
        <v>6</v>
      </c>
      <c r="I19" s="91">
        <v>7</v>
      </c>
      <c r="J19" s="91">
        <v>8</v>
      </c>
      <c r="K19" s="91">
        <v>9</v>
      </c>
      <c r="L19" s="91">
        <v>10</v>
      </c>
      <c r="M19" s="91">
        <v>11</v>
      </c>
      <c r="N19" s="91">
        <v>12</v>
      </c>
      <c r="O19" s="91">
        <v>13</v>
      </c>
      <c r="P19" s="91">
        <v>14</v>
      </c>
      <c r="Q19" s="91">
        <v>15</v>
      </c>
      <c r="R19" s="92">
        <v>16</v>
      </c>
      <c r="S19" s="91">
        <v>17</v>
      </c>
      <c r="T19" s="91">
        <v>18</v>
      </c>
      <c r="U19" s="91">
        <v>19</v>
      </c>
      <c r="V19" s="91">
        <v>20</v>
      </c>
    </row>
    <row r="20" spans="2:22" x14ac:dyDescent="0.2">
      <c r="B20" s="107" t="s">
        <v>0</v>
      </c>
      <c r="C20" s="100">
        <v>10</v>
      </c>
      <c r="D20" s="87">
        <v>10</v>
      </c>
      <c r="E20" s="87">
        <v>10</v>
      </c>
      <c r="F20" s="87">
        <v>10</v>
      </c>
      <c r="G20" s="87">
        <v>10</v>
      </c>
      <c r="H20" s="87">
        <v>10</v>
      </c>
      <c r="I20" s="87">
        <v>10</v>
      </c>
      <c r="J20" s="87">
        <v>10</v>
      </c>
      <c r="K20" s="87">
        <v>10</v>
      </c>
      <c r="L20" s="87">
        <v>10</v>
      </c>
      <c r="M20" s="87">
        <v>10</v>
      </c>
      <c r="N20" s="87">
        <v>10</v>
      </c>
      <c r="O20" s="87">
        <v>10</v>
      </c>
      <c r="P20" s="87">
        <v>10</v>
      </c>
      <c r="Q20" s="87">
        <v>10</v>
      </c>
      <c r="R20" s="87">
        <v>10</v>
      </c>
      <c r="S20" s="87">
        <v>10</v>
      </c>
      <c r="T20" s="87">
        <v>10</v>
      </c>
      <c r="U20" s="87">
        <v>10</v>
      </c>
      <c r="V20" s="87">
        <v>10</v>
      </c>
    </row>
    <row r="21" spans="2:22" x14ac:dyDescent="0.2">
      <c r="B21" s="108" t="s">
        <v>1</v>
      </c>
      <c r="C21" s="101">
        <v>125</v>
      </c>
      <c r="D21" s="36">
        <v>125</v>
      </c>
      <c r="E21" s="36">
        <v>125</v>
      </c>
      <c r="F21" s="36">
        <v>125</v>
      </c>
      <c r="G21" s="36">
        <v>125</v>
      </c>
      <c r="H21" s="36">
        <v>125</v>
      </c>
      <c r="I21" s="36">
        <v>125</v>
      </c>
      <c r="J21" s="36">
        <v>125</v>
      </c>
      <c r="K21" s="36">
        <v>125</v>
      </c>
      <c r="L21" s="36">
        <v>125</v>
      </c>
      <c r="M21" s="36">
        <v>125</v>
      </c>
      <c r="N21" s="36">
        <v>125</v>
      </c>
      <c r="O21" s="36">
        <v>125</v>
      </c>
      <c r="P21" s="36">
        <v>125</v>
      </c>
      <c r="Q21" s="36">
        <v>125</v>
      </c>
      <c r="R21" s="36">
        <v>125</v>
      </c>
      <c r="S21" s="36">
        <v>125</v>
      </c>
      <c r="T21" s="36">
        <v>125</v>
      </c>
      <c r="U21" s="36">
        <v>125</v>
      </c>
      <c r="V21" s="36">
        <v>125</v>
      </c>
    </row>
    <row r="22" spans="2:22" x14ac:dyDescent="0.2">
      <c r="B22" s="108" t="s">
        <v>2</v>
      </c>
      <c r="C22" s="102">
        <v>143959.82999999999</v>
      </c>
      <c r="D22" s="53">
        <v>1349.35</v>
      </c>
      <c r="E22" s="53">
        <v>340.04</v>
      </c>
      <c r="F22" s="53">
        <v>3803.26</v>
      </c>
      <c r="G22" s="53">
        <v>1595.9</v>
      </c>
      <c r="H22" s="53">
        <v>185.78</v>
      </c>
      <c r="I22" s="54">
        <v>125.19</v>
      </c>
      <c r="J22" s="54">
        <v>352.2</v>
      </c>
      <c r="K22" s="54">
        <v>1333.73</v>
      </c>
      <c r="L22" s="54">
        <v>467.05</v>
      </c>
      <c r="M22" s="54">
        <v>218.2</v>
      </c>
      <c r="N22" s="54">
        <v>2457.67</v>
      </c>
      <c r="O22" s="54">
        <v>990.52</v>
      </c>
      <c r="P22" s="38">
        <v>428.25</v>
      </c>
      <c r="Q22" s="38">
        <v>6006.64</v>
      </c>
      <c r="R22" s="38">
        <v>6356.23</v>
      </c>
      <c r="S22" s="38">
        <v>459.06</v>
      </c>
      <c r="T22" s="38">
        <v>610.12</v>
      </c>
      <c r="U22" s="38">
        <v>206.17</v>
      </c>
      <c r="V22" s="38">
        <v>233.51</v>
      </c>
    </row>
    <row r="23" spans="2:22" x14ac:dyDescent="0.2">
      <c r="B23" s="108" t="s">
        <v>3</v>
      </c>
      <c r="C23" s="101">
        <v>892.57</v>
      </c>
      <c r="D23" s="36">
        <v>71.209999999999994</v>
      </c>
      <c r="E23" s="36">
        <v>41.66</v>
      </c>
      <c r="F23" s="36">
        <v>102.4</v>
      </c>
      <c r="G23" s="36">
        <v>118.45</v>
      </c>
      <c r="H23" s="36">
        <v>28.72</v>
      </c>
      <c r="I23" s="38">
        <v>23.26</v>
      </c>
      <c r="J23" s="38">
        <v>32.82</v>
      </c>
      <c r="K23" s="38">
        <v>69.47</v>
      </c>
      <c r="L23" s="38">
        <v>40.82</v>
      </c>
      <c r="M23" s="38">
        <v>25.5</v>
      </c>
      <c r="N23" s="38">
        <v>85</v>
      </c>
      <c r="O23" s="38">
        <v>56.74</v>
      </c>
      <c r="P23" s="38">
        <v>45.67</v>
      </c>
      <c r="Q23" s="38">
        <v>497.18</v>
      </c>
      <c r="R23" s="38">
        <v>116.17</v>
      </c>
      <c r="S23" s="38">
        <v>35.03</v>
      </c>
      <c r="T23" s="38">
        <v>11.23</v>
      </c>
      <c r="U23" s="38">
        <v>14.87</v>
      </c>
      <c r="V23" s="38">
        <v>18.899999999999999</v>
      </c>
    </row>
    <row r="24" spans="2:22" x14ac:dyDescent="0.2">
      <c r="B24" s="108" t="s">
        <v>4</v>
      </c>
      <c r="C24" s="101">
        <v>375</v>
      </c>
      <c r="D24" s="36">
        <v>100</v>
      </c>
      <c r="E24" s="36">
        <v>95</v>
      </c>
      <c r="F24" s="36">
        <v>95</v>
      </c>
      <c r="G24" s="36">
        <v>110</v>
      </c>
      <c r="H24" s="36">
        <v>95</v>
      </c>
      <c r="I24" s="38">
        <v>91</v>
      </c>
      <c r="J24" s="38">
        <v>90</v>
      </c>
      <c r="K24" s="38">
        <v>100</v>
      </c>
      <c r="L24" s="38">
        <v>100</v>
      </c>
      <c r="M24" s="38">
        <v>91</v>
      </c>
      <c r="N24" s="38">
        <v>92</v>
      </c>
      <c r="O24" s="38">
        <v>92</v>
      </c>
      <c r="P24" s="38">
        <v>92</v>
      </c>
      <c r="Q24" s="38">
        <v>92</v>
      </c>
      <c r="R24" s="38">
        <v>92</v>
      </c>
      <c r="S24" s="38">
        <v>75</v>
      </c>
      <c r="T24" s="38">
        <v>75</v>
      </c>
      <c r="U24" s="38">
        <v>71</v>
      </c>
      <c r="V24" s="38">
        <v>71</v>
      </c>
    </row>
    <row r="25" spans="2:22" x14ac:dyDescent="0.2">
      <c r="B25" s="108" t="s">
        <v>5</v>
      </c>
      <c r="C25" s="103">
        <v>100</v>
      </c>
      <c r="D25" s="38">
        <v>87.68</v>
      </c>
      <c r="E25" s="38">
        <v>87.68</v>
      </c>
      <c r="F25" s="38">
        <v>87.68</v>
      </c>
      <c r="G25" s="38">
        <v>85</v>
      </c>
      <c r="H25" s="38">
        <v>83.5</v>
      </c>
      <c r="I25" s="36">
        <v>85.54</v>
      </c>
      <c r="J25" s="36">
        <v>86</v>
      </c>
      <c r="K25" s="36">
        <v>90</v>
      </c>
      <c r="L25" s="36">
        <v>92</v>
      </c>
      <c r="M25" s="36">
        <v>85</v>
      </c>
      <c r="N25" s="36">
        <v>75</v>
      </c>
      <c r="O25" s="36">
        <v>70</v>
      </c>
      <c r="P25" s="36">
        <v>65</v>
      </c>
      <c r="Q25" s="36">
        <v>86</v>
      </c>
      <c r="R25" s="36">
        <v>75</v>
      </c>
      <c r="S25" s="38">
        <v>70</v>
      </c>
      <c r="T25" s="38">
        <v>70</v>
      </c>
      <c r="U25" s="38">
        <v>65</v>
      </c>
      <c r="V25" s="38">
        <v>65</v>
      </c>
    </row>
    <row r="26" spans="2:22" x14ac:dyDescent="0.2">
      <c r="B26" s="108" t="s">
        <v>6</v>
      </c>
      <c r="C26" s="104">
        <f>(C24-C25)/C23</f>
        <v>0.30809908466562846</v>
      </c>
      <c r="D26" s="42">
        <f>(D24-D25)/D23</f>
        <v>0.17300940879090007</v>
      </c>
      <c r="E26" s="42">
        <f t="shared" ref="E26:M26" si="32">(E24-E25)/E23</f>
        <v>0.17570811329812755</v>
      </c>
      <c r="F26" s="42">
        <f t="shared" si="32"/>
        <v>7.1484374999999933E-2</v>
      </c>
      <c r="G26" s="42">
        <f t="shared" si="32"/>
        <v>0.21105951878429716</v>
      </c>
      <c r="H26" s="42">
        <f t="shared" ref="H26" si="33">(H24-H25)/H23</f>
        <v>0.40041782729805014</v>
      </c>
      <c r="I26" s="42">
        <f t="shared" si="32"/>
        <v>0.23473774720550272</v>
      </c>
      <c r="J26" s="42">
        <f t="shared" si="32"/>
        <v>0.12187690432663011</v>
      </c>
      <c r="K26" s="42">
        <f t="shared" si="32"/>
        <v>0.14394702749388225</v>
      </c>
      <c r="L26" s="42">
        <f t="shared" si="32"/>
        <v>0.19598236158745713</v>
      </c>
      <c r="M26" s="42">
        <f t="shared" si="32"/>
        <v>0.23529411764705882</v>
      </c>
      <c r="N26" s="42">
        <f t="shared" ref="N26:Q26" si="34">(N24-N25)/N23</f>
        <v>0.2</v>
      </c>
      <c r="O26" s="42">
        <f t="shared" si="34"/>
        <v>0.38773352132534367</v>
      </c>
      <c r="P26" s="42">
        <f t="shared" si="34"/>
        <v>0.59119772279395666</v>
      </c>
      <c r="Q26" s="42">
        <f t="shared" si="34"/>
        <v>1.2068063880284806E-2</v>
      </c>
      <c r="R26" s="42">
        <f t="shared" ref="R26:V26" si="35">(R24-R25)/R23</f>
        <v>0.14633726435396402</v>
      </c>
      <c r="S26" s="42">
        <f t="shared" si="35"/>
        <v>0.14273479874393377</v>
      </c>
      <c r="T26" s="42">
        <f t="shared" si="35"/>
        <v>0.44523597506678536</v>
      </c>
      <c r="U26" s="42">
        <f t="shared" si="35"/>
        <v>0.40349697377269672</v>
      </c>
      <c r="V26" s="42">
        <f t="shared" si="35"/>
        <v>0.3174603174603175</v>
      </c>
    </row>
    <row r="27" spans="2:22" x14ac:dyDescent="0.2">
      <c r="B27" s="108" t="s">
        <v>7</v>
      </c>
      <c r="C27" s="104">
        <f>0.3*((C23/1000)/(C26)^0.25)^0.76</f>
        <v>0.34415827349366102</v>
      </c>
      <c r="D27" s="42">
        <f>0.3*((D23/1000)/(D26)^0.25)^0.76</f>
        <v>5.6210721104171933E-2</v>
      </c>
      <c r="E27" s="42">
        <f t="shared" ref="E27" si="36">0.3*((E23/1000)/(E26)^0.25)^0.76</f>
        <v>3.7290435183004116E-2</v>
      </c>
      <c r="F27" s="42">
        <f t="shared" ref="F27" si="37">0.3*((F23/1000)/(F26)^0.25)^0.76</f>
        <v>8.7629252714021513E-2</v>
      </c>
      <c r="G27" s="42">
        <f t="shared" ref="G27:M27" si="38">0.3*((G23/1000)/(G26)^0.25)^0.76</f>
        <v>7.9683970290609904E-2</v>
      </c>
      <c r="H27" s="42">
        <f t="shared" ref="H27" si="39">0.3*((H23/1000)/(H26)^0.25)^0.76</f>
        <v>2.4036093173546564E-2</v>
      </c>
      <c r="I27" s="42">
        <f t="shared" si="38"/>
        <v>2.2663859932011959E-2</v>
      </c>
      <c r="J27" s="42">
        <f t="shared" si="38"/>
        <v>3.334736355440706E-2</v>
      </c>
      <c r="K27" s="42">
        <f t="shared" si="38"/>
        <v>5.7125325625772175E-2</v>
      </c>
      <c r="L27" s="42">
        <f t="shared" si="38"/>
        <v>3.5963628893020121E-2</v>
      </c>
      <c r="M27" s="42">
        <f t="shared" si="38"/>
        <v>2.4293253863872703E-2</v>
      </c>
      <c r="N27" s="42">
        <f t="shared" ref="N27:Q27" si="40">0.3*((N23/1000)/(N26)^0.25)^0.76</f>
        <v>6.255815605164694E-2</v>
      </c>
      <c r="O27" s="42">
        <f t="shared" si="40"/>
        <v>4.0574746041979803E-2</v>
      </c>
      <c r="P27" s="42">
        <f t="shared" si="40"/>
        <v>3.1754962232882551E-2</v>
      </c>
      <c r="Q27" s="42">
        <f t="shared" si="40"/>
        <v>0.40828223608581898</v>
      </c>
      <c r="R27" s="42">
        <f t="shared" ref="R27:V27" si="41">0.3*((R23/1000)/(R26)^0.25)^0.76</f>
        <v>8.4173473581113337E-2</v>
      </c>
      <c r="S27" s="42">
        <f t="shared" si="41"/>
        <v>3.4004397504360601E-2</v>
      </c>
      <c r="T27" s="42">
        <f t="shared" si="41"/>
        <v>1.153925371502401E-2</v>
      </c>
      <c r="U27" s="42">
        <f t="shared" si="41"/>
        <v>1.4553516320401527E-2</v>
      </c>
      <c r="V27" s="42">
        <f t="shared" si="41"/>
        <v>1.8277265944465684E-2</v>
      </c>
    </row>
    <row r="28" spans="2:22" x14ac:dyDescent="0.2">
      <c r="B28" s="108" t="s">
        <v>8</v>
      </c>
      <c r="C28" s="104">
        <f>C27*60</f>
        <v>20.649496409619662</v>
      </c>
      <c r="D28" s="42">
        <f>D27*60</f>
        <v>3.3726432662503161</v>
      </c>
      <c r="E28" s="42">
        <f t="shared" ref="E28" si="42">E27*60</f>
        <v>2.2374261109802469</v>
      </c>
      <c r="F28" s="42">
        <f t="shared" ref="F28" si="43">F27*60</f>
        <v>5.2577551628412911</v>
      </c>
      <c r="G28" s="42">
        <f t="shared" ref="G28:M28" si="44">G27*60</f>
        <v>4.7810382174365946</v>
      </c>
      <c r="H28" s="42">
        <f t="shared" ref="H28" si="45">H27*60</f>
        <v>1.4421655904127939</v>
      </c>
      <c r="I28" s="42">
        <f t="shared" si="44"/>
        <v>1.3598315959207175</v>
      </c>
      <c r="J28" s="42">
        <f t="shared" si="44"/>
        <v>2.0008418132644237</v>
      </c>
      <c r="K28" s="42">
        <f t="shared" si="44"/>
        <v>3.4275195375463303</v>
      </c>
      <c r="L28" s="42">
        <f t="shared" si="44"/>
        <v>2.1578177335812074</v>
      </c>
      <c r="M28" s="42">
        <f t="shared" si="44"/>
        <v>1.4575952318323622</v>
      </c>
      <c r="N28" s="42">
        <f t="shared" ref="N28:Q28" si="46">N27*60</f>
        <v>3.7534893630988164</v>
      </c>
      <c r="O28" s="42">
        <f t="shared" si="46"/>
        <v>2.434484762518788</v>
      </c>
      <c r="P28" s="42">
        <f t="shared" si="46"/>
        <v>1.9052977339729531</v>
      </c>
      <c r="Q28" s="42">
        <f t="shared" si="46"/>
        <v>24.496934165149138</v>
      </c>
      <c r="R28" s="42">
        <f t="shared" ref="R28:V28" si="47">R27*60</f>
        <v>5.0504084148668005</v>
      </c>
      <c r="S28" s="42">
        <f t="shared" si="47"/>
        <v>2.0402638502616361</v>
      </c>
      <c r="T28" s="42">
        <f t="shared" si="47"/>
        <v>0.69235522290144058</v>
      </c>
      <c r="U28" s="42">
        <f t="shared" si="47"/>
        <v>0.87321097922409163</v>
      </c>
      <c r="V28" s="42">
        <f t="shared" si="47"/>
        <v>1.0966359566679411</v>
      </c>
    </row>
    <row r="29" spans="2:22" x14ac:dyDescent="0.2">
      <c r="B29" s="108" t="s">
        <v>9</v>
      </c>
      <c r="C29" s="101">
        <v>0.12</v>
      </c>
      <c r="D29" s="36">
        <v>0.12</v>
      </c>
      <c r="E29" s="36">
        <v>0.12</v>
      </c>
      <c r="F29" s="36">
        <v>0.12</v>
      </c>
      <c r="G29" s="36">
        <v>0.12</v>
      </c>
      <c r="H29" s="36">
        <v>0.12</v>
      </c>
      <c r="I29" s="36">
        <v>0.12</v>
      </c>
      <c r="J29" s="36">
        <v>0.12</v>
      </c>
      <c r="K29" s="36">
        <v>0.12</v>
      </c>
      <c r="L29" s="36">
        <v>0.12</v>
      </c>
      <c r="M29" s="36">
        <v>0.12</v>
      </c>
      <c r="N29" s="36">
        <v>0.12</v>
      </c>
      <c r="O29" s="36">
        <v>0.12</v>
      </c>
      <c r="P29" s="36">
        <v>0.12</v>
      </c>
      <c r="Q29" s="36">
        <v>0.12</v>
      </c>
      <c r="R29" s="36">
        <v>0.12</v>
      </c>
      <c r="S29" s="36">
        <v>0.12</v>
      </c>
      <c r="T29" s="36">
        <v>0.12</v>
      </c>
      <c r="U29" s="36">
        <v>0.12</v>
      </c>
      <c r="V29" s="36">
        <v>0.12</v>
      </c>
    </row>
    <row r="30" spans="2:22" x14ac:dyDescent="0.2">
      <c r="B30" s="108" t="s">
        <v>10</v>
      </c>
      <c r="C30" s="101">
        <f>C21*C29</f>
        <v>15</v>
      </c>
      <c r="D30" s="36">
        <f>D21*D29</f>
        <v>15</v>
      </c>
      <c r="E30" s="36">
        <f t="shared" ref="E30" si="48">E21*E29</f>
        <v>15</v>
      </c>
      <c r="F30" s="36">
        <f t="shared" ref="F30" si="49">F21*F29</f>
        <v>15</v>
      </c>
      <c r="G30" s="36">
        <f t="shared" ref="G30:M30" si="50">G21*G29</f>
        <v>15</v>
      </c>
      <c r="H30" s="36">
        <f t="shared" ref="H30" si="51">H21*H29</f>
        <v>15</v>
      </c>
      <c r="I30" s="36">
        <f t="shared" si="50"/>
        <v>15</v>
      </c>
      <c r="J30" s="36">
        <f t="shared" si="50"/>
        <v>15</v>
      </c>
      <c r="K30" s="36">
        <f t="shared" si="50"/>
        <v>15</v>
      </c>
      <c r="L30" s="36">
        <f t="shared" si="50"/>
        <v>15</v>
      </c>
      <c r="M30" s="36">
        <f t="shared" si="50"/>
        <v>15</v>
      </c>
      <c r="N30" s="36">
        <f t="shared" ref="N30:Q30" si="52">N21*N29</f>
        <v>15</v>
      </c>
      <c r="O30" s="36">
        <f t="shared" si="52"/>
        <v>15</v>
      </c>
      <c r="P30" s="36">
        <f t="shared" si="52"/>
        <v>15</v>
      </c>
      <c r="Q30" s="36">
        <f t="shared" si="52"/>
        <v>15</v>
      </c>
      <c r="R30" s="36">
        <f t="shared" ref="R30:V30" si="53">R21*R29</f>
        <v>15</v>
      </c>
      <c r="S30" s="36">
        <f t="shared" si="53"/>
        <v>15</v>
      </c>
      <c r="T30" s="36">
        <f t="shared" si="53"/>
        <v>15</v>
      </c>
      <c r="U30" s="36">
        <f t="shared" si="53"/>
        <v>15</v>
      </c>
      <c r="V30" s="36">
        <f t="shared" si="53"/>
        <v>15</v>
      </c>
    </row>
    <row r="31" spans="2:22" x14ac:dyDescent="0.2">
      <c r="B31" s="109" t="s">
        <v>11</v>
      </c>
      <c r="C31" s="105">
        <f t="shared" ref="C31:F31" si="54">C30*60/C28</f>
        <v>43.584598004081634</v>
      </c>
      <c r="D31" s="46">
        <f t="shared" si="54"/>
        <v>266.8530078488302</v>
      </c>
      <c r="E31" s="46">
        <f t="shared" si="54"/>
        <v>402.24792031487362</v>
      </c>
      <c r="F31" s="46">
        <f t="shared" si="54"/>
        <v>171.17571513422089</v>
      </c>
      <c r="G31" s="46">
        <f t="shared" ref="G31:M31" si="55">G30*60/G28</f>
        <v>188.24363225495082</v>
      </c>
      <c r="H31" s="46">
        <f t="shared" ref="H31" si="56">H30*60/H28</f>
        <v>624.06148502155793</v>
      </c>
      <c r="I31" s="46">
        <f t="shared" si="55"/>
        <v>661.84666005692145</v>
      </c>
      <c r="J31" s="46">
        <f t="shared" si="55"/>
        <v>449.81067170503968</v>
      </c>
      <c r="K31" s="46">
        <f t="shared" si="55"/>
        <v>262.58056012257947</v>
      </c>
      <c r="L31" s="46">
        <f t="shared" si="55"/>
        <v>417.08805428451137</v>
      </c>
      <c r="M31" s="46">
        <f t="shared" si="55"/>
        <v>617.45536781744147</v>
      </c>
      <c r="N31" s="46">
        <f t="shared" ref="N31:Q31" si="57">N30*60/N28</f>
        <v>239.7768883663428</v>
      </c>
      <c r="O31" s="46">
        <f t="shared" si="57"/>
        <v>369.68808096742168</v>
      </c>
      <c r="P31" s="46">
        <f t="shared" si="57"/>
        <v>472.36711824734476</v>
      </c>
      <c r="Q31" s="46">
        <f t="shared" si="57"/>
        <v>36.739291289780908</v>
      </c>
      <c r="R31" s="46">
        <f t="shared" ref="R31:V31" si="58">R30*60/R28</f>
        <v>178.20340971844684</v>
      </c>
      <c r="S31" s="46">
        <f t="shared" si="58"/>
        <v>441.11941692472141</v>
      </c>
      <c r="T31" s="46">
        <f t="shared" si="58"/>
        <v>1299.9107542344898</v>
      </c>
      <c r="U31" s="46">
        <f t="shared" si="58"/>
        <v>1030.6787493667478</v>
      </c>
      <c r="V31" s="46">
        <f t="shared" si="58"/>
        <v>820.69167486956474</v>
      </c>
    </row>
    <row r="32" spans="2:22" x14ac:dyDescent="0.2">
      <c r="B32" s="108" t="s">
        <v>12</v>
      </c>
      <c r="C32" s="103">
        <v>0.5</v>
      </c>
      <c r="D32" s="38">
        <v>0.5</v>
      </c>
      <c r="E32" s="38">
        <v>0.5</v>
      </c>
      <c r="F32" s="38">
        <v>0.5</v>
      </c>
      <c r="G32" s="38">
        <v>0.5</v>
      </c>
      <c r="H32" s="38">
        <v>0.5</v>
      </c>
      <c r="I32" s="38">
        <v>0.5</v>
      </c>
      <c r="J32" s="38">
        <v>0.5</v>
      </c>
      <c r="K32" s="38">
        <v>0.5</v>
      </c>
      <c r="L32" s="38">
        <v>0.5</v>
      </c>
      <c r="M32" s="38">
        <v>0.5</v>
      </c>
      <c r="N32" s="38">
        <v>0.5</v>
      </c>
      <c r="O32" s="38">
        <v>0.5</v>
      </c>
      <c r="P32" s="38">
        <v>0.5</v>
      </c>
      <c r="Q32" s="38">
        <v>0.5</v>
      </c>
      <c r="R32" s="38">
        <v>0.5</v>
      </c>
      <c r="S32" s="38">
        <v>0.5</v>
      </c>
      <c r="T32" s="38">
        <v>0.5</v>
      </c>
      <c r="U32" s="38">
        <v>0.5</v>
      </c>
      <c r="V32" s="38">
        <v>0.5</v>
      </c>
    </row>
    <row r="33" spans="2:22" ht="13.5" thickBot="1" x14ac:dyDescent="0.25">
      <c r="B33" s="110" t="s">
        <v>24</v>
      </c>
      <c r="C33" s="106">
        <f>C31*C22*C32/(3600*1000)</f>
        <v>0.87144879434526823</v>
      </c>
      <c r="D33" s="50">
        <f t="shared" ref="D33:G33" si="59">D31*D22*D32/(3600*1000)</f>
        <v>5.0010848075113752E-2</v>
      </c>
      <c r="E33" s="50">
        <f t="shared" si="59"/>
        <v>1.8997275392204117E-2</v>
      </c>
      <c r="F33" s="50">
        <f t="shared" si="59"/>
        <v>9.042024310296902E-2</v>
      </c>
      <c r="G33" s="50">
        <f t="shared" si="59"/>
        <v>4.1724723988288338E-2</v>
      </c>
      <c r="H33" s="50">
        <f t="shared" ref="H33" si="60">H31*H22*H32/(3600*1000)</f>
        <v>1.6102519817681255E-2</v>
      </c>
      <c r="I33" s="50">
        <f t="shared" ref="I33:M33" si="61">I31*I22*I32/(3600*1000)</f>
        <v>1.1507858801739723E-2</v>
      </c>
      <c r="J33" s="50">
        <f t="shared" si="61"/>
        <v>2.2003238690904856E-2</v>
      </c>
      <c r="K33" s="50">
        <f t="shared" si="61"/>
        <v>4.8640495896151097E-2</v>
      </c>
      <c r="L33" s="50">
        <f t="shared" si="61"/>
        <v>2.7055691076886254E-2</v>
      </c>
      <c r="M33" s="50">
        <f t="shared" si="61"/>
        <v>1.8712327952467463E-2</v>
      </c>
      <c r="N33" s="50">
        <f t="shared" ref="N33:Q33" si="62">N31*N22*N32/(3600*1000)</f>
        <v>8.1846175726570797E-2</v>
      </c>
      <c r="O33" s="50">
        <f t="shared" si="62"/>
        <v>5.085881082775702E-2</v>
      </c>
      <c r="P33" s="50">
        <f t="shared" si="62"/>
        <v>2.8096002554086862E-2</v>
      </c>
      <c r="Q33" s="50">
        <f t="shared" si="62"/>
        <v>3.0649957865673556E-2</v>
      </c>
      <c r="R33" s="50">
        <f t="shared" ref="R33:V33" si="63">R31*R22*R32/(3600*1000)</f>
        <v>0.1573197026325949</v>
      </c>
      <c r="S33" s="50">
        <f t="shared" si="63"/>
        <v>2.8125038824092029E-2</v>
      </c>
      <c r="T33" s="50">
        <f t="shared" si="63"/>
        <v>0.11015299296854819</v>
      </c>
      <c r="U33" s="50">
        <f t="shared" si="63"/>
        <v>2.9513199688464217E-2</v>
      </c>
      <c r="V33" s="50">
        <f t="shared" si="63"/>
        <v>2.6616626805387785E-2</v>
      </c>
    </row>
    <row r="35" spans="2:22" ht="13.5" thickBot="1" x14ac:dyDescent="0.25"/>
    <row r="36" spans="2:22" ht="13.5" thickBot="1" x14ac:dyDescent="0.25">
      <c r="B36" s="97" t="s">
        <v>23</v>
      </c>
      <c r="C36" s="91">
        <v>1</v>
      </c>
      <c r="D36" s="91">
        <v>2</v>
      </c>
      <c r="E36" s="91">
        <v>3</v>
      </c>
      <c r="F36" s="91">
        <v>4</v>
      </c>
      <c r="G36" s="91">
        <v>5</v>
      </c>
      <c r="H36" s="91">
        <v>6</v>
      </c>
      <c r="I36" s="91">
        <v>7</v>
      </c>
      <c r="J36" s="91">
        <v>8</v>
      </c>
      <c r="K36" s="91">
        <v>9</v>
      </c>
      <c r="L36" s="91">
        <v>10</v>
      </c>
      <c r="M36" s="91">
        <v>11</v>
      </c>
      <c r="N36" s="91">
        <v>12</v>
      </c>
      <c r="O36" s="91">
        <v>13</v>
      </c>
      <c r="P36" s="91">
        <v>14</v>
      </c>
      <c r="Q36" s="91">
        <v>15</v>
      </c>
      <c r="R36" s="92">
        <v>16</v>
      </c>
    </row>
    <row r="37" spans="2:22" x14ac:dyDescent="0.2">
      <c r="B37" s="96" t="s">
        <v>0</v>
      </c>
      <c r="C37" s="87">
        <v>5</v>
      </c>
      <c r="D37" s="87">
        <v>5</v>
      </c>
      <c r="E37" s="87">
        <v>5</v>
      </c>
      <c r="F37" s="87">
        <v>5</v>
      </c>
      <c r="G37" s="87">
        <v>5</v>
      </c>
      <c r="H37" s="87">
        <v>5</v>
      </c>
      <c r="I37" s="87">
        <v>5</v>
      </c>
      <c r="J37" s="87">
        <v>5</v>
      </c>
      <c r="K37" s="87">
        <v>5</v>
      </c>
      <c r="L37" s="87">
        <v>5</v>
      </c>
      <c r="M37" s="87">
        <v>5</v>
      </c>
      <c r="N37" s="87">
        <v>5</v>
      </c>
      <c r="O37" s="87">
        <v>5</v>
      </c>
      <c r="P37" s="87">
        <v>5</v>
      </c>
      <c r="Q37" s="87">
        <v>5</v>
      </c>
      <c r="R37" s="88">
        <v>5</v>
      </c>
    </row>
    <row r="38" spans="2:22" x14ac:dyDescent="0.2">
      <c r="B38" s="93" t="s">
        <v>1</v>
      </c>
      <c r="C38" s="36">
        <v>90</v>
      </c>
      <c r="D38" s="36">
        <v>90</v>
      </c>
      <c r="E38" s="36">
        <v>90</v>
      </c>
      <c r="F38" s="36">
        <v>90</v>
      </c>
      <c r="G38" s="36">
        <v>90</v>
      </c>
      <c r="H38" s="36">
        <v>90</v>
      </c>
      <c r="I38" s="36">
        <v>90</v>
      </c>
      <c r="J38" s="36">
        <v>90</v>
      </c>
      <c r="K38" s="36">
        <v>90</v>
      </c>
      <c r="L38" s="36">
        <v>90</v>
      </c>
      <c r="M38" s="36">
        <v>90</v>
      </c>
      <c r="N38" s="36">
        <v>90</v>
      </c>
      <c r="O38" s="36">
        <v>90</v>
      </c>
      <c r="P38" s="36">
        <v>90</v>
      </c>
      <c r="Q38" s="36">
        <v>90</v>
      </c>
      <c r="R38" s="37">
        <v>90</v>
      </c>
    </row>
    <row r="39" spans="2:22" x14ac:dyDescent="0.2">
      <c r="B39" s="93" t="s">
        <v>2</v>
      </c>
      <c r="C39" s="53">
        <v>20884.349999999999</v>
      </c>
      <c r="D39" s="53">
        <v>27765.21</v>
      </c>
      <c r="E39" s="53">
        <v>2908.74</v>
      </c>
      <c r="F39" s="53">
        <v>3293.27</v>
      </c>
      <c r="G39" s="53">
        <v>387.34</v>
      </c>
      <c r="H39" s="53">
        <v>537.62</v>
      </c>
      <c r="I39" s="54">
        <v>3954.76</v>
      </c>
      <c r="J39" s="54">
        <v>2829.46</v>
      </c>
      <c r="K39" s="54">
        <v>8002.85</v>
      </c>
      <c r="L39" s="54">
        <v>5063.7299999999996</v>
      </c>
      <c r="M39" s="54">
        <v>502.63</v>
      </c>
      <c r="N39" s="54">
        <v>436.09</v>
      </c>
      <c r="O39" s="54">
        <v>236.89</v>
      </c>
      <c r="P39" s="38">
        <v>254.59</v>
      </c>
      <c r="Q39" s="38">
        <v>77.81</v>
      </c>
      <c r="R39" s="39">
        <v>103.64</v>
      </c>
    </row>
    <row r="40" spans="2:22" x14ac:dyDescent="0.2">
      <c r="B40" s="93" t="s">
        <v>3</v>
      </c>
      <c r="C40" s="36">
        <v>176.63</v>
      </c>
      <c r="D40" s="36">
        <v>162.38999999999999</v>
      </c>
      <c r="E40" s="36">
        <v>98.75</v>
      </c>
      <c r="F40" s="36">
        <v>99.62</v>
      </c>
      <c r="G40" s="36">
        <v>190.69</v>
      </c>
      <c r="H40" s="36">
        <v>111.29</v>
      </c>
      <c r="I40" s="38">
        <v>132.19</v>
      </c>
      <c r="J40" s="38">
        <v>76.25</v>
      </c>
      <c r="K40" s="38">
        <v>113.01</v>
      </c>
      <c r="L40" s="38">
        <v>110.27</v>
      </c>
      <c r="M40" s="38">
        <v>35.67</v>
      </c>
      <c r="N40" s="38">
        <v>38.53</v>
      </c>
      <c r="O40" s="38">
        <v>23.22</v>
      </c>
      <c r="P40" s="38">
        <v>25.04</v>
      </c>
      <c r="Q40" s="38">
        <v>17.2</v>
      </c>
      <c r="R40" s="39">
        <v>17.399999999999999</v>
      </c>
    </row>
    <row r="41" spans="2:22" x14ac:dyDescent="0.2">
      <c r="B41" s="93" t="s">
        <v>4</v>
      </c>
      <c r="C41" s="36">
        <v>113</v>
      </c>
      <c r="D41" s="36">
        <v>126</v>
      </c>
      <c r="E41" s="36">
        <v>112</v>
      </c>
      <c r="F41" s="36">
        <v>90</v>
      </c>
      <c r="G41" s="36">
        <v>86</v>
      </c>
      <c r="H41" s="36">
        <v>70</v>
      </c>
      <c r="I41" s="38">
        <v>81</v>
      </c>
      <c r="J41" s="38">
        <v>81</v>
      </c>
      <c r="K41" s="38">
        <v>72</v>
      </c>
      <c r="L41" s="38">
        <v>72</v>
      </c>
      <c r="M41" s="38">
        <v>43</v>
      </c>
      <c r="N41" s="38">
        <v>43</v>
      </c>
      <c r="O41" s="38">
        <v>38</v>
      </c>
      <c r="P41" s="38">
        <v>38</v>
      </c>
      <c r="Q41" s="38">
        <v>34</v>
      </c>
      <c r="R41" s="39">
        <v>34</v>
      </c>
    </row>
    <row r="42" spans="2:22" x14ac:dyDescent="0.2">
      <c r="B42" s="93" t="s">
        <v>5</v>
      </c>
      <c r="C42" s="38">
        <v>65</v>
      </c>
      <c r="D42" s="38">
        <v>78</v>
      </c>
      <c r="E42" s="38">
        <v>87</v>
      </c>
      <c r="F42" s="38">
        <v>70</v>
      </c>
      <c r="G42" s="38">
        <v>70</v>
      </c>
      <c r="H42" s="38">
        <v>62</v>
      </c>
      <c r="I42" s="36">
        <v>70</v>
      </c>
      <c r="J42" s="36">
        <v>70</v>
      </c>
      <c r="K42" s="36">
        <v>42</v>
      </c>
      <c r="L42" s="36">
        <v>42</v>
      </c>
      <c r="M42" s="36">
        <v>37</v>
      </c>
      <c r="N42" s="36">
        <v>37</v>
      </c>
      <c r="O42" s="36">
        <v>33</v>
      </c>
      <c r="P42" s="36">
        <v>33</v>
      </c>
      <c r="Q42" s="36">
        <v>28</v>
      </c>
      <c r="R42" s="37">
        <v>28</v>
      </c>
    </row>
    <row r="43" spans="2:22" x14ac:dyDescent="0.2">
      <c r="B43" s="93" t="s">
        <v>6</v>
      </c>
      <c r="C43" s="42">
        <f>(C41-C42)/C40</f>
        <v>0.27175451508803716</v>
      </c>
      <c r="D43" s="42">
        <f>(D41-D42)/D40</f>
        <v>0.29558470349159432</v>
      </c>
      <c r="E43" s="42">
        <f t="shared" ref="E43:R43" si="64">(E41-E42)/E40</f>
        <v>0.25316455696202533</v>
      </c>
      <c r="F43" s="42">
        <f t="shared" si="64"/>
        <v>0.20076289901626179</v>
      </c>
      <c r="G43" s="42">
        <f t="shared" si="64"/>
        <v>8.3905815721852225E-2</v>
      </c>
      <c r="H43" s="42">
        <f t="shared" si="64"/>
        <v>7.1884266331206759E-2</v>
      </c>
      <c r="I43" s="42">
        <f t="shared" si="64"/>
        <v>8.3213556244799147E-2</v>
      </c>
      <c r="J43" s="42">
        <f t="shared" si="64"/>
        <v>0.14426229508196722</v>
      </c>
      <c r="K43" s="42">
        <f t="shared" si="64"/>
        <v>0.26546323334218208</v>
      </c>
      <c r="L43" s="42">
        <f t="shared" si="64"/>
        <v>0.27205949034188809</v>
      </c>
      <c r="M43" s="42">
        <f t="shared" si="64"/>
        <v>0.16820857863751051</v>
      </c>
      <c r="N43" s="42">
        <f t="shared" si="64"/>
        <v>0.15572281339216196</v>
      </c>
      <c r="O43" s="42">
        <f t="shared" si="64"/>
        <v>0.2153316106804479</v>
      </c>
      <c r="P43" s="42">
        <f t="shared" si="64"/>
        <v>0.19968051118210864</v>
      </c>
      <c r="Q43" s="42">
        <f t="shared" si="64"/>
        <v>0.34883720930232559</v>
      </c>
      <c r="R43" s="43">
        <f t="shared" si="64"/>
        <v>0.34482758620689657</v>
      </c>
    </row>
    <row r="44" spans="2:22" x14ac:dyDescent="0.2">
      <c r="B44" s="93" t="s">
        <v>7</v>
      </c>
      <c r="C44" s="42">
        <f>0.3*((C40/1000)/(C43)^0.25)^0.76</f>
        <v>0.10289556710444848</v>
      </c>
      <c r="D44" s="42">
        <f>0.3*((D40/1000)/(D43)^0.25)^0.76</f>
        <v>9.4998497678067825E-2</v>
      </c>
      <c r="E44" s="42">
        <f t="shared" ref="E44:R44" si="65">0.3*((E40/1000)/(E43)^0.25)^0.76</f>
        <v>6.7038286031895017E-2</v>
      </c>
      <c r="F44" s="42">
        <f t="shared" si="65"/>
        <v>7.0526895316386423E-2</v>
      </c>
      <c r="G44" s="42">
        <f t="shared" si="65"/>
        <v>0.13634837953307907</v>
      </c>
      <c r="H44" s="42">
        <f t="shared" si="65"/>
        <v>9.3254004970473231E-2</v>
      </c>
      <c r="I44" s="42">
        <f t="shared" si="65"/>
        <v>0.10337019058648751</v>
      </c>
      <c r="J44" s="42">
        <f t="shared" si="65"/>
        <v>6.1289277273414183E-2</v>
      </c>
      <c r="K44" s="42">
        <f t="shared" si="65"/>
        <v>7.3608716907677008E-2</v>
      </c>
      <c r="L44" s="42">
        <f t="shared" si="65"/>
        <v>7.1912224324435225E-2</v>
      </c>
      <c r="M44" s="42">
        <f t="shared" si="65"/>
        <v>3.3416462336409311E-2</v>
      </c>
      <c r="N44" s="42">
        <f t="shared" si="65"/>
        <v>3.5956844813096293E-2</v>
      </c>
      <c r="O44" s="42">
        <f t="shared" si="65"/>
        <v>2.3008380904847598E-2</v>
      </c>
      <c r="P44" s="42">
        <f t="shared" si="65"/>
        <v>2.4718354829932562E-2</v>
      </c>
      <c r="Q44" s="42">
        <f t="shared" si="65"/>
        <v>1.6711850492620299E-2</v>
      </c>
      <c r="R44" s="43">
        <f t="shared" si="65"/>
        <v>1.6896404695507856E-2</v>
      </c>
    </row>
    <row r="45" spans="2:22" x14ac:dyDescent="0.2">
      <c r="B45" s="93" t="s">
        <v>8</v>
      </c>
      <c r="C45" s="42">
        <f>C44*60</f>
        <v>6.1737340262669091</v>
      </c>
      <c r="D45" s="42">
        <f>D44*60</f>
        <v>5.6999098606840697</v>
      </c>
      <c r="E45" s="42">
        <f t="shared" ref="E45:R45" si="66">E44*60</f>
        <v>4.0222971619137011</v>
      </c>
      <c r="F45" s="42">
        <f t="shared" si="66"/>
        <v>4.2316137189831853</v>
      </c>
      <c r="G45" s="42">
        <f t="shared" si="66"/>
        <v>8.1809027719847442</v>
      </c>
      <c r="H45" s="42">
        <f t="shared" si="66"/>
        <v>5.5952402982283935</v>
      </c>
      <c r="I45" s="42">
        <f t="shared" si="66"/>
        <v>6.202211435189251</v>
      </c>
      <c r="J45" s="42">
        <f t="shared" si="66"/>
        <v>3.6773566364048511</v>
      </c>
      <c r="K45" s="42">
        <f t="shared" si="66"/>
        <v>4.4165230144606209</v>
      </c>
      <c r="L45" s="42">
        <f t="shared" si="66"/>
        <v>4.3147334594661135</v>
      </c>
      <c r="M45" s="42">
        <f t="shared" si="66"/>
        <v>2.0049877401845588</v>
      </c>
      <c r="N45" s="42">
        <f t="shared" si="66"/>
        <v>2.1574106887857778</v>
      </c>
      <c r="O45" s="42">
        <f t="shared" si="66"/>
        <v>1.380502854290856</v>
      </c>
      <c r="P45" s="42">
        <f t="shared" si="66"/>
        <v>1.4831012897959537</v>
      </c>
      <c r="Q45" s="42">
        <f t="shared" si="66"/>
        <v>1.0027110295572179</v>
      </c>
      <c r="R45" s="43">
        <f t="shared" si="66"/>
        <v>1.0137842817304714</v>
      </c>
    </row>
    <row r="46" spans="2:22" x14ac:dyDescent="0.2">
      <c r="B46" s="93" t="s">
        <v>9</v>
      </c>
      <c r="C46" s="36">
        <v>0.12</v>
      </c>
      <c r="D46" s="36">
        <v>0.12</v>
      </c>
      <c r="E46" s="36">
        <v>0.12</v>
      </c>
      <c r="F46" s="36">
        <v>0.12</v>
      </c>
      <c r="G46" s="36">
        <v>0.12</v>
      </c>
      <c r="H46" s="36">
        <v>1.1200000000000001</v>
      </c>
      <c r="I46" s="36">
        <v>0.12</v>
      </c>
      <c r="J46" s="36">
        <v>0.12</v>
      </c>
      <c r="K46" s="36">
        <v>0.12</v>
      </c>
      <c r="L46" s="36">
        <v>0.12</v>
      </c>
      <c r="M46" s="36">
        <v>0.12</v>
      </c>
      <c r="N46" s="36">
        <v>0.12</v>
      </c>
      <c r="O46" s="36">
        <v>0.12</v>
      </c>
      <c r="P46" s="36">
        <v>0.12</v>
      </c>
      <c r="Q46" s="36">
        <v>0.12</v>
      </c>
      <c r="R46" s="37">
        <v>0.12</v>
      </c>
    </row>
    <row r="47" spans="2:22" x14ac:dyDescent="0.2">
      <c r="B47" s="93" t="s">
        <v>10</v>
      </c>
      <c r="C47" s="36">
        <f>C38*C46</f>
        <v>10.799999999999999</v>
      </c>
      <c r="D47" s="36">
        <f>D38*D46</f>
        <v>10.799999999999999</v>
      </c>
      <c r="E47" s="36">
        <f t="shared" ref="E47:R47" si="67">E38*E46</f>
        <v>10.799999999999999</v>
      </c>
      <c r="F47" s="36">
        <f t="shared" si="67"/>
        <v>10.799999999999999</v>
      </c>
      <c r="G47" s="36">
        <f t="shared" si="67"/>
        <v>10.799999999999999</v>
      </c>
      <c r="H47" s="36">
        <f t="shared" si="67"/>
        <v>100.80000000000001</v>
      </c>
      <c r="I47" s="36">
        <f t="shared" si="67"/>
        <v>10.799999999999999</v>
      </c>
      <c r="J47" s="36">
        <f t="shared" si="67"/>
        <v>10.799999999999999</v>
      </c>
      <c r="K47" s="36">
        <f t="shared" si="67"/>
        <v>10.799999999999999</v>
      </c>
      <c r="L47" s="36">
        <f t="shared" si="67"/>
        <v>10.799999999999999</v>
      </c>
      <c r="M47" s="36">
        <f t="shared" si="67"/>
        <v>10.799999999999999</v>
      </c>
      <c r="N47" s="36">
        <f t="shared" si="67"/>
        <v>10.799999999999999</v>
      </c>
      <c r="O47" s="36">
        <f t="shared" si="67"/>
        <v>10.799999999999999</v>
      </c>
      <c r="P47" s="36">
        <f t="shared" si="67"/>
        <v>10.799999999999999</v>
      </c>
      <c r="Q47" s="36">
        <f t="shared" si="67"/>
        <v>10.799999999999999</v>
      </c>
      <c r="R47" s="37">
        <f t="shared" si="67"/>
        <v>10.799999999999999</v>
      </c>
    </row>
    <row r="48" spans="2:22" x14ac:dyDescent="0.2">
      <c r="B48" s="94" t="s">
        <v>11</v>
      </c>
      <c r="C48" s="46">
        <f t="shared" ref="C48:R48" si="68">C47*60/C45</f>
        <v>104.96078989522456</v>
      </c>
      <c r="D48" s="46">
        <f t="shared" si="68"/>
        <v>113.68600834719705</v>
      </c>
      <c r="E48" s="46">
        <f t="shared" si="68"/>
        <v>161.10197081801357</v>
      </c>
      <c r="F48" s="46">
        <f t="shared" si="68"/>
        <v>153.13307003733505</v>
      </c>
      <c r="G48" s="46">
        <f t="shared" si="68"/>
        <v>79.208862158716329</v>
      </c>
      <c r="H48" s="46">
        <f t="shared" si="68"/>
        <v>1080.9187233504454</v>
      </c>
      <c r="I48" s="46">
        <f t="shared" si="68"/>
        <v>104.47886318796985</v>
      </c>
      <c r="J48" s="46">
        <f t="shared" si="68"/>
        <v>176.21353163981229</v>
      </c>
      <c r="K48" s="46">
        <f t="shared" si="68"/>
        <v>146.72175326117679</v>
      </c>
      <c r="L48" s="46">
        <f t="shared" si="68"/>
        <v>150.1830891960081</v>
      </c>
      <c r="M48" s="46">
        <f t="shared" si="68"/>
        <v>323.19399615897481</v>
      </c>
      <c r="N48" s="46">
        <f t="shared" si="68"/>
        <v>300.36005817914241</v>
      </c>
      <c r="O48" s="46">
        <f t="shared" si="68"/>
        <v>469.39417617710609</v>
      </c>
      <c r="P48" s="46">
        <f t="shared" si="68"/>
        <v>436.92228201699714</v>
      </c>
      <c r="Q48" s="46">
        <f t="shared" si="68"/>
        <v>646.24800256375647</v>
      </c>
      <c r="R48" s="47">
        <f t="shared" si="68"/>
        <v>639.1892354987998</v>
      </c>
    </row>
    <row r="49" spans="2:18" x14ac:dyDescent="0.2">
      <c r="B49" s="93" t="s">
        <v>12</v>
      </c>
      <c r="C49" s="38">
        <v>0.5</v>
      </c>
      <c r="D49" s="38">
        <v>0.5</v>
      </c>
      <c r="E49" s="38">
        <v>0.5</v>
      </c>
      <c r="F49" s="38">
        <v>0.5</v>
      </c>
      <c r="G49" s="38">
        <v>0.5</v>
      </c>
      <c r="H49" s="38">
        <v>1.5</v>
      </c>
      <c r="I49" s="38">
        <v>0.5</v>
      </c>
      <c r="J49" s="38">
        <v>0.5</v>
      </c>
      <c r="K49" s="38">
        <v>0.5</v>
      </c>
      <c r="L49" s="38">
        <v>0.5</v>
      </c>
      <c r="M49" s="38">
        <v>0.5</v>
      </c>
      <c r="N49" s="38">
        <v>0.5</v>
      </c>
      <c r="O49" s="38">
        <v>0.5</v>
      </c>
      <c r="P49" s="38">
        <v>0.5</v>
      </c>
      <c r="Q49" s="38">
        <v>0.5</v>
      </c>
      <c r="R49" s="39">
        <v>0.5</v>
      </c>
    </row>
    <row r="50" spans="2:18" ht="13.5" thickBot="1" x14ac:dyDescent="0.25">
      <c r="B50" s="95" t="s">
        <v>24</v>
      </c>
      <c r="C50" s="50">
        <f>C48*C39*C49/(3600*1000)</f>
        <v>0.30444970450671294</v>
      </c>
      <c r="D50" s="50">
        <f t="shared" ref="D50:R50" si="69">D48*D39*D49/(3600*1000)</f>
        <v>0.43840498553078872</v>
      </c>
      <c r="E50" s="50">
        <f t="shared" si="69"/>
        <v>6.5083853694053992E-2</v>
      </c>
      <c r="F50" s="50">
        <f t="shared" si="69"/>
        <v>7.004285355025755E-2</v>
      </c>
      <c r="G50" s="50">
        <f t="shared" si="69"/>
        <v>4.2612167595218308E-3</v>
      </c>
      <c r="H50" s="50">
        <f t="shared" si="69"/>
        <v>0.24213480168652771</v>
      </c>
      <c r="I50" s="50">
        <f t="shared" si="69"/>
        <v>5.7387337358507727E-2</v>
      </c>
      <c r="J50" s="50">
        <f t="shared" si="69"/>
        <v>6.9248491560219907E-2</v>
      </c>
      <c r="K50" s="50">
        <f t="shared" si="69"/>
        <v>0.16308224765086232</v>
      </c>
      <c r="L50" s="50">
        <f t="shared" si="69"/>
        <v>0.10562314086868084</v>
      </c>
      <c r="M50" s="50">
        <f t="shared" si="69"/>
        <v>2.256208309574799E-2</v>
      </c>
      <c r="N50" s="50">
        <f t="shared" si="69"/>
        <v>1.8192224690464196E-2</v>
      </c>
      <c r="O50" s="50">
        <f t="shared" si="69"/>
        <v>1.5443720332582591E-2</v>
      </c>
      <c r="P50" s="50">
        <f t="shared" si="69"/>
        <v>1.5449450524820458E-2</v>
      </c>
      <c r="Q50" s="50">
        <f t="shared" si="69"/>
        <v>6.9839662610397075E-3</v>
      </c>
      <c r="R50" s="51">
        <f t="shared" si="69"/>
        <v>9.200773939874389E-3</v>
      </c>
    </row>
    <row r="52" spans="2:18" ht="13.5" thickBot="1" x14ac:dyDescent="0.25"/>
    <row r="53" spans="2:18" ht="13.5" thickBot="1" x14ac:dyDescent="0.25">
      <c r="B53" s="97" t="s">
        <v>23</v>
      </c>
      <c r="C53" s="91">
        <v>1</v>
      </c>
      <c r="D53" s="91">
        <v>2</v>
      </c>
      <c r="E53" s="91">
        <v>3</v>
      </c>
      <c r="F53" s="91">
        <v>4</v>
      </c>
      <c r="G53" s="91">
        <v>5</v>
      </c>
      <c r="H53" s="91">
        <v>6</v>
      </c>
      <c r="I53" s="91">
        <v>7</v>
      </c>
      <c r="J53" s="91">
        <v>8</v>
      </c>
      <c r="K53" s="91">
        <v>9</v>
      </c>
      <c r="L53" s="91">
        <v>10</v>
      </c>
      <c r="M53" s="91">
        <v>11</v>
      </c>
      <c r="N53" s="91">
        <v>12</v>
      </c>
      <c r="O53" s="91">
        <v>13</v>
      </c>
      <c r="P53" s="91">
        <v>14</v>
      </c>
      <c r="Q53" s="91">
        <v>15</v>
      </c>
      <c r="R53" s="92">
        <v>16</v>
      </c>
    </row>
    <row r="54" spans="2:18" x14ac:dyDescent="0.2">
      <c r="B54" s="96" t="s">
        <v>0</v>
      </c>
      <c r="C54" s="87">
        <v>2.33</v>
      </c>
      <c r="D54" s="87">
        <v>2.33</v>
      </c>
      <c r="E54" s="87">
        <v>2.33</v>
      </c>
      <c r="F54" s="87">
        <v>2.33</v>
      </c>
      <c r="G54" s="87">
        <v>2.33</v>
      </c>
      <c r="H54" s="87">
        <v>2.33</v>
      </c>
      <c r="I54" s="87">
        <v>2.33</v>
      </c>
      <c r="J54" s="87">
        <v>2.33</v>
      </c>
      <c r="K54" s="87">
        <v>2.33</v>
      </c>
      <c r="L54" s="87">
        <v>2.33</v>
      </c>
      <c r="M54" s="87">
        <v>2.33</v>
      </c>
      <c r="N54" s="87">
        <v>2.33</v>
      </c>
      <c r="O54" s="87">
        <v>2.33</v>
      </c>
      <c r="P54" s="87">
        <v>2.33</v>
      </c>
      <c r="Q54" s="87">
        <v>2.33</v>
      </c>
      <c r="R54" s="88">
        <v>2.33</v>
      </c>
    </row>
    <row r="55" spans="2:18" x14ac:dyDescent="0.2">
      <c r="B55" s="93" t="s">
        <v>1</v>
      </c>
      <c r="C55" s="36">
        <v>70</v>
      </c>
      <c r="D55" s="36">
        <v>70</v>
      </c>
      <c r="E55" s="36">
        <v>70</v>
      </c>
      <c r="F55" s="36">
        <v>70</v>
      </c>
      <c r="G55" s="36">
        <v>70</v>
      </c>
      <c r="H55" s="36">
        <v>70</v>
      </c>
      <c r="I55" s="36">
        <v>70</v>
      </c>
      <c r="J55" s="36">
        <v>70</v>
      </c>
      <c r="K55" s="36">
        <v>70</v>
      </c>
      <c r="L55" s="36">
        <v>70</v>
      </c>
      <c r="M55" s="36">
        <v>70</v>
      </c>
      <c r="N55" s="36">
        <v>70</v>
      </c>
      <c r="O55" s="36">
        <v>70</v>
      </c>
      <c r="P55" s="36">
        <v>70</v>
      </c>
      <c r="Q55" s="36">
        <v>70</v>
      </c>
      <c r="R55" s="37">
        <v>70</v>
      </c>
    </row>
    <row r="56" spans="2:18" x14ac:dyDescent="0.2">
      <c r="B56" s="93" t="s">
        <v>2</v>
      </c>
      <c r="C56" s="53">
        <v>20884.349999999999</v>
      </c>
      <c r="D56" s="53">
        <v>27765.21</v>
      </c>
      <c r="E56" s="53">
        <v>2908.74</v>
      </c>
      <c r="F56" s="53">
        <v>3293.27</v>
      </c>
      <c r="G56" s="53">
        <v>387.34</v>
      </c>
      <c r="H56" s="53">
        <v>537.62</v>
      </c>
      <c r="I56" s="54">
        <v>3954.76</v>
      </c>
      <c r="J56" s="54">
        <v>2829.46</v>
      </c>
      <c r="K56" s="54">
        <v>8002.85</v>
      </c>
      <c r="L56" s="54">
        <v>5063.7299999999996</v>
      </c>
      <c r="M56" s="54">
        <v>502.63</v>
      </c>
      <c r="N56" s="54">
        <v>436.09</v>
      </c>
      <c r="O56" s="54">
        <v>236.89</v>
      </c>
      <c r="P56" s="38">
        <v>254.59</v>
      </c>
      <c r="Q56" s="38">
        <v>77.81</v>
      </c>
      <c r="R56" s="39">
        <v>103.64</v>
      </c>
    </row>
    <row r="57" spans="2:18" x14ac:dyDescent="0.2">
      <c r="B57" s="93" t="s">
        <v>3</v>
      </c>
      <c r="C57" s="36">
        <v>176.63</v>
      </c>
      <c r="D57" s="36">
        <v>162.38999999999999</v>
      </c>
      <c r="E57" s="36">
        <v>98.75</v>
      </c>
      <c r="F57" s="36">
        <v>99.62</v>
      </c>
      <c r="G57" s="36">
        <v>190.69</v>
      </c>
      <c r="H57" s="36">
        <v>111.29</v>
      </c>
      <c r="I57" s="38">
        <v>132.19</v>
      </c>
      <c r="J57" s="38">
        <v>76.25</v>
      </c>
      <c r="K57" s="38">
        <v>113.01</v>
      </c>
      <c r="L57" s="38">
        <v>110.27</v>
      </c>
      <c r="M57" s="38">
        <v>35.67</v>
      </c>
      <c r="N57" s="38">
        <v>38.53</v>
      </c>
      <c r="O57" s="38">
        <v>23.22</v>
      </c>
      <c r="P57" s="38">
        <v>25.04</v>
      </c>
      <c r="Q57" s="38">
        <v>17.2</v>
      </c>
      <c r="R57" s="39">
        <v>17.399999999999999</v>
      </c>
    </row>
    <row r="58" spans="2:18" x14ac:dyDescent="0.2">
      <c r="B58" s="93" t="s">
        <v>4</v>
      </c>
      <c r="C58" s="36">
        <v>113</v>
      </c>
      <c r="D58" s="36">
        <v>126</v>
      </c>
      <c r="E58" s="36">
        <v>112</v>
      </c>
      <c r="F58" s="36">
        <v>90</v>
      </c>
      <c r="G58" s="36">
        <v>86</v>
      </c>
      <c r="H58" s="36">
        <v>70</v>
      </c>
      <c r="I58" s="38">
        <v>81</v>
      </c>
      <c r="J58" s="38">
        <v>81</v>
      </c>
      <c r="K58" s="38">
        <v>72</v>
      </c>
      <c r="L58" s="38">
        <v>72</v>
      </c>
      <c r="M58" s="38">
        <v>43</v>
      </c>
      <c r="N58" s="38">
        <v>43</v>
      </c>
      <c r="O58" s="38">
        <v>38</v>
      </c>
      <c r="P58" s="38">
        <v>38</v>
      </c>
      <c r="Q58" s="38">
        <v>34</v>
      </c>
      <c r="R58" s="39">
        <v>34</v>
      </c>
    </row>
    <row r="59" spans="2:18" x14ac:dyDescent="0.2">
      <c r="B59" s="93" t="s">
        <v>5</v>
      </c>
      <c r="C59" s="38">
        <v>65</v>
      </c>
      <c r="D59" s="38">
        <v>78</v>
      </c>
      <c r="E59" s="38">
        <v>87</v>
      </c>
      <c r="F59" s="38">
        <v>70</v>
      </c>
      <c r="G59" s="38">
        <v>70</v>
      </c>
      <c r="H59" s="38">
        <v>62</v>
      </c>
      <c r="I59" s="36">
        <v>70</v>
      </c>
      <c r="J59" s="36">
        <v>70</v>
      </c>
      <c r="K59" s="36">
        <v>42</v>
      </c>
      <c r="L59" s="36">
        <v>42</v>
      </c>
      <c r="M59" s="36">
        <v>37</v>
      </c>
      <c r="N59" s="36">
        <v>37</v>
      </c>
      <c r="O59" s="36">
        <v>33</v>
      </c>
      <c r="P59" s="36">
        <v>33</v>
      </c>
      <c r="Q59" s="36">
        <v>28</v>
      </c>
      <c r="R59" s="37">
        <v>28</v>
      </c>
    </row>
    <row r="60" spans="2:18" x14ac:dyDescent="0.2">
      <c r="B60" s="93" t="s">
        <v>6</v>
      </c>
      <c r="C60" s="42">
        <f>(C58-C59)/C57</f>
        <v>0.27175451508803716</v>
      </c>
      <c r="D60" s="42">
        <f>(D58-D59)/D57</f>
        <v>0.29558470349159432</v>
      </c>
      <c r="E60" s="42">
        <f t="shared" ref="E60:R60" si="70">(E58-E59)/E57</f>
        <v>0.25316455696202533</v>
      </c>
      <c r="F60" s="42">
        <f t="shared" si="70"/>
        <v>0.20076289901626179</v>
      </c>
      <c r="G60" s="42">
        <f t="shared" si="70"/>
        <v>8.3905815721852225E-2</v>
      </c>
      <c r="H60" s="42">
        <f t="shared" si="70"/>
        <v>7.1884266331206759E-2</v>
      </c>
      <c r="I60" s="42">
        <f t="shared" si="70"/>
        <v>8.3213556244799147E-2</v>
      </c>
      <c r="J60" s="42">
        <f t="shared" si="70"/>
        <v>0.14426229508196722</v>
      </c>
      <c r="K60" s="42">
        <f t="shared" si="70"/>
        <v>0.26546323334218208</v>
      </c>
      <c r="L60" s="42">
        <f t="shared" si="70"/>
        <v>0.27205949034188809</v>
      </c>
      <c r="M60" s="42">
        <f t="shared" si="70"/>
        <v>0.16820857863751051</v>
      </c>
      <c r="N60" s="42">
        <f t="shared" si="70"/>
        <v>0.15572281339216196</v>
      </c>
      <c r="O60" s="42">
        <f t="shared" si="70"/>
        <v>0.2153316106804479</v>
      </c>
      <c r="P60" s="42">
        <f t="shared" si="70"/>
        <v>0.19968051118210864</v>
      </c>
      <c r="Q60" s="42">
        <f t="shared" si="70"/>
        <v>0.34883720930232559</v>
      </c>
      <c r="R60" s="43">
        <f t="shared" si="70"/>
        <v>0.34482758620689657</v>
      </c>
    </row>
    <row r="61" spans="2:18" x14ac:dyDescent="0.2">
      <c r="B61" s="93" t="s">
        <v>7</v>
      </c>
      <c r="C61" s="42">
        <f>0.3*((C57/1000)/(C60)^0.25)^0.76</f>
        <v>0.10289556710444848</v>
      </c>
      <c r="D61" s="42">
        <f>0.3*((D57/1000)/(D60)^0.25)^0.76</f>
        <v>9.4998497678067825E-2</v>
      </c>
      <c r="E61" s="42">
        <f t="shared" ref="E61:R61" si="71">0.3*((E57/1000)/(E60)^0.25)^0.76</f>
        <v>6.7038286031895017E-2</v>
      </c>
      <c r="F61" s="42">
        <f t="shared" si="71"/>
        <v>7.0526895316386423E-2</v>
      </c>
      <c r="G61" s="42">
        <f t="shared" si="71"/>
        <v>0.13634837953307907</v>
      </c>
      <c r="H61" s="42">
        <f t="shared" si="71"/>
        <v>9.3254004970473231E-2</v>
      </c>
      <c r="I61" s="42">
        <f t="shared" si="71"/>
        <v>0.10337019058648751</v>
      </c>
      <c r="J61" s="42">
        <f t="shared" si="71"/>
        <v>6.1289277273414183E-2</v>
      </c>
      <c r="K61" s="42">
        <f t="shared" si="71"/>
        <v>7.3608716907677008E-2</v>
      </c>
      <c r="L61" s="42">
        <f t="shared" si="71"/>
        <v>7.1912224324435225E-2</v>
      </c>
      <c r="M61" s="42">
        <f t="shared" si="71"/>
        <v>3.3416462336409311E-2</v>
      </c>
      <c r="N61" s="42">
        <f t="shared" si="71"/>
        <v>3.5956844813096293E-2</v>
      </c>
      <c r="O61" s="42">
        <f t="shared" si="71"/>
        <v>2.3008380904847598E-2</v>
      </c>
      <c r="P61" s="42">
        <f t="shared" si="71"/>
        <v>2.4718354829932562E-2</v>
      </c>
      <c r="Q61" s="42">
        <f t="shared" si="71"/>
        <v>1.6711850492620299E-2</v>
      </c>
      <c r="R61" s="43">
        <f t="shared" si="71"/>
        <v>1.6896404695507856E-2</v>
      </c>
    </row>
    <row r="62" spans="2:18" x14ac:dyDescent="0.2">
      <c r="B62" s="93" t="s">
        <v>8</v>
      </c>
      <c r="C62" s="42">
        <f>C61*60</f>
        <v>6.1737340262669091</v>
      </c>
      <c r="D62" s="42">
        <f>D61*60</f>
        <v>5.6999098606840697</v>
      </c>
      <c r="E62" s="42">
        <f t="shared" ref="E62:R62" si="72">E61*60</f>
        <v>4.0222971619137011</v>
      </c>
      <c r="F62" s="42">
        <f t="shared" si="72"/>
        <v>4.2316137189831853</v>
      </c>
      <c r="G62" s="42">
        <f t="shared" si="72"/>
        <v>8.1809027719847442</v>
      </c>
      <c r="H62" s="42">
        <f t="shared" si="72"/>
        <v>5.5952402982283935</v>
      </c>
      <c r="I62" s="42">
        <f t="shared" si="72"/>
        <v>6.202211435189251</v>
      </c>
      <c r="J62" s="42">
        <f t="shared" si="72"/>
        <v>3.6773566364048511</v>
      </c>
      <c r="K62" s="42">
        <f t="shared" si="72"/>
        <v>4.4165230144606209</v>
      </c>
      <c r="L62" s="42">
        <f t="shared" si="72"/>
        <v>4.3147334594661135</v>
      </c>
      <c r="M62" s="42">
        <f t="shared" si="72"/>
        <v>2.0049877401845588</v>
      </c>
      <c r="N62" s="42">
        <f t="shared" si="72"/>
        <v>2.1574106887857778</v>
      </c>
      <c r="O62" s="42">
        <f t="shared" si="72"/>
        <v>1.380502854290856</v>
      </c>
      <c r="P62" s="42">
        <f t="shared" si="72"/>
        <v>1.4831012897959537</v>
      </c>
      <c r="Q62" s="42">
        <f t="shared" si="72"/>
        <v>1.0027110295572179</v>
      </c>
      <c r="R62" s="43">
        <f t="shared" si="72"/>
        <v>1.0137842817304714</v>
      </c>
    </row>
    <row r="63" spans="2:18" x14ac:dyDescent="0.2">
      <c r="B63" s="93" t="s">
        <v>9</v>
      </c>
      <c r="C63" s="36">
        <v>0.12</v>
      </c>
      <c r="D63" s="36">
        <v>0.12</v>
      </c>
      <c r="E63" s="36">
        <v>0.12</v>
      </c>
      <c r="F63" s="36">
        <v>0.12</v>
      </c>
      <c r="G63" s="36">
        <v>0.12</v>
      </c>
      <c r="H63" s="36">
        <v>1.1200000000000001</v>
      </c>
      <c r="I63" s="36">
        <v>0.12</v>
      </c>
      <c r="J63" s="36">
        <v>0.12</v>
      </c>
      <c r="K63" s="36">
        <v>0.12</v>
      </c>
      <c r="L63" s="36">
        <v>0.12</v>
      </c>
      <c r="M63" s="36">
        <v>0.12</v>
      </c>
      <c r="N63" s="36">
        <v>0.12</v>
      </c>
      <c r="O63" s="36">
        <v>0.12</v>
      </c>
      <c r="P63" s="36">
        <v>0.12</v>
      </c>
      <c r="Q63" s="36">
        <v>0.12</v>
      </c>
      <c r="R63" s="37">
        <v>0.12</v>
      </c>
    </row>
    <row r="64" spans="2:18" x14ac:dyDescent="0.2">
      <c r="B64" s="93" t="s">
        <v>10</v>
      </c>
      <c r="C64" s="36">
        <f>C55*C63</f>
        <v>8.4</v>
      </c>
      <c r="D64" s="36">
        <f>D55*D63</f>
        <v>8.4</v>
      </c>
      <c r="E64" s="36">
        <f t="shared" ref="E64:R64" si="73">E55*E63</f>
        <v>8.4</v>
      </c>
      <c r="F64" s="36">
        <f t="shared" si="73"/>
        <v>8.4</v>
      </c>
      <c r="G64" s="36">
        <f t="shared" si="73"/>
        <v>8.4</v>
      </c>
      <c r="H64" s="36">
        <f t="shared" si="73"/>
        <v>78.400000000000006</v>
      </c>
      <c r="I64" s="36">
        <f t="shared" si="73"/>
        <v>8.4</v>
      </c>
      <c r="J64" s="36">
        <f t="shared" si="73"/>
        <v>8.4</v>
      </c>
      <c r="K64" s="36">
        <f t="shared" si="73"/>
        <v>8.4</v>
      </c>
      <c r="L64" s="36">
        <f t="shared" si="73"/>
        <v>8.4</v>
      </c>
      <c r="M64" s="36">
        <f t="shared" si="73"/>
        <v>8.4</v>
      </c>
      <c r="N64" s="36">
        <f t="shared" si="73"/>
        <v>8.4</v>
      </c>
      <c r="O64" s="36">
        <f t="shared" si="73"/>
        <v>8.4</v>
      </c>
      <c r="P64" s="36">
        <f t="shared" si="73"/>
        <v>8.4</v>
      </c>
      <c r="Q64" s="36">
        <f t="shared" si="73"/>
        <v>8.4</v>
      </c>
      <c r="R64" s="37">
        <f t="shared" si="73"/>
        <v>8.4</v>
      </c>
    </row>
    <row r="65" spans="2:20" x14ac:dyDescent="0.2">
      <c r="B65" s="94" t="s">
        <v>11</v>
      </c>
      <c r="C65" s="46">
        <f t="shared" ref="C65:R65" si="74">C64*60/C62</f>
        <v>81.636169918508017</v>
      </c>
      <c r="D65" s="46">
        <f t="shared" si="74"/>
        <v>88.422450936708827</v>
      </c>
      <c r="E65" s="46">
        <f t="shared" si="74"/>
        <v>125.30153285845502</v>
      </c>
      <c r="F65" s="46">
        <f t="shared" si="74"/>
        <v>119.10349891792727</v>
      </c>
      <c r="G65" s="46">
        <f t="shared" si="74"/>
        <v>61.60689279011271</v>
      </c>
      <c r="H65" s="46">
        <f t="shared" si="74"/>
        <v>840.71456260590196</v>
      </c>
      <c r="I65" s="46">
        <f t="shared" si="74"/>
        <v>81.261338035087675</v>
      </c>
      <c r="J65" s="46">
        <f t="shared" si="74"/>
        <v>137.05496905318736</v>
      </c>
      <c r="K65" s="46">
        <f t="shared" si="74"/>
        <v>114.11691920313751</v>
      </c>
      <c r="L65" s="46">
        <f t="shared" si="74"/>
        <v>116.80906937467297</v>
      </c>
      <c r="M65" s="46">
        <f t="shared" si="74"/>
        <v>251.37310812364711</v>
      </c>
      <c r="N65" s="46">
        <f t="shared" si="74"/>
        <v>233.61337858377746</v>
      </c>
      <c r="O65" s="46">
        <f t="shared" si="74"/>
        <v>365.08435924886038</v>
      </c>
      <c r="P65" s="46">
        <f t="shared" si="74"/>
        <v>339.82844156877565</v>
      </c>
      <c r="Q65" s="46">
        <f t="shared" si="74"/>
        <v>502.63733532736626</v>
      </c>
      <c r="R65" s="47">
        <f t="shared" si="74"/>
        <v>497.14718316573328</v>
      </c>
    </row>
    <row r="66" spans="2:20" x14ac:dyDescent="0.2">
      <c r="B66" s="93" t="s">
        <v>12</v>
      </c>
      <c r="C66" s="38">
        <v>0.5</v>
      </c>
      <c r="D66" s="38">
        <v>0.5</v>
      </c>
      <c r="E66" s="38">
        <v>0.5</v>
      </c>
      <c r="F66" s="38">
        <v>0.5</v>
      </c>
      <c r="G66" s="38">
        <v>0.5</v>
      </c>
      <c r="H66" s="38">
        <v>1.5</v>
      </c>
      <c r="I66" s="38">
        <v>0.5</v>
      </c>
      <c r="J66" s="38">
        <v>0.5</v>
      </c>
      <c r="K66" s="38">
        <v>0.5</v>
      </c>
      <c r="L66" s="38">
        <v>0.5</v>
      </c>
      <c r="M66" s="38">
        <v>0.5</v>
      </c>
      <c r="N66" s="38">
        <v>0.5</v>
      </c>
      <c r="O66" s="38">
        <v>0.5</v>
      </c>
      <c r="P66" s="38">
        <v>0.5</v>
      </c>
      <c r="Q66" s="38">
        <v>0.5</v>
      </c>
      <c r="R66" s="39">
        <v>0.5</v>
      </c>
    </row>
    <row r="67" spans="2:20" ht="13.5" thickBot="1" x14ac:dyDescent="0.25">
      <c r="B67" s="95" t="s">
        <v>24</v>
      </c>
      <c r="C67" s="50">
        <f>C65*C56*C66/(3600*1000)</f>
        <v>0.23679421461633232</v>
      </c>
      <c r="D67" s="50">
        <f t="shared" ref="D67:R67" si="75">D65*D56*D66/(3600*1000)</f>
        <v>0.3409816554128357</v>
      </c>
      <c r="E67" s="50">
        <f t="shared" si="75"/>
        <v>5.0620775095375339E-2</v>
      </c>
      <c r="F67" s="50">
        <f t="shared" si="75"/>
        <v>5.4477774983533657E-2</v>
      </c>
      <c r="G67" s="50">
        <f t="shared" si="75"/>
        <v>3.3142797018503134E-3</v>
      </c>
      <c r="H67" s="50">
        <f t="shared" si="75"/>
        <v>0.1883270679784104</v>
      </c>
      <c r="I67" s="50">
        <f t="shared" si="75"/>
        <v>4.46345957232838E-2</v>
      </c>
      <c r="J67" s="50">
        <f t="shared" si="75"/>
        <v>5.3859937880171051E-2</v>
      </c>
      <c r="K67" s="50">
        <f t="shared" si="75"/>
        <v>0.12684174817289293</v>
      </c>
      <c r="L67" s="50">
        <f t="shared" si="75"/>
        <v>8.2151331786751769E-2</v>
      </c>
      <c r="M67" s="50">
        <f t="shared" si="75"/>
        <v>1.7548286852248438E-2</v>
      </c>
      <c r="N67" s="50">
        <f t="shared" si="75"/>
        <v>1.4149508092583266E-2</v>
      </c>
      <c r="O67" s="50">
        <f t="shared" si="75"/>
        <v>1.2011782480897574E-2</v>
      </c>
      <c r="P67" s="50">
        <f t="shared" si="75"/>
        <v>1.2016239297082582E-2</v>
      </c>
      <c r="Q67" s="50">
        <f t="shared" si="75"/>
        <v>5.4319737585864399E-3</v>
      </c>
      <c r="R67" s="51">
        <f t="shared" si="75"/>
        <v>7.1561575087911947E-3</v>
      </c>
      <c r="T67" s="99">
        <f>SUM(C67:S67)</f>
        <v>1.2503173293416268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4"/>
  <sheetViews>
    <sheetView topLeftCell="E1" zoomScaleNormal="100" workbookViewId="0">
      <selection activeCell="B3" sqref="B3:Q19"/>
    </sheetView>
  </sheetViews>
  <sheetFormatPr baseColWidth="10" defaultColWidth="13" defaultRowHeight="12.75" x14ac:dyDescent="0.25"/>
  <cols>
    <col min="1" max="1" width="13" style="55"/>
    <col min="2" max="2" width="14.140625" style="55" customWidth="1"/>
    <col min="3" max="3" width="13" style="55"/>
    <col min="4" max="4" width="25.85546875" style="55" bestFit="1" customWidth="1"/>
    <col min="5" max="16384" width="13" style="55"/>
  </cols>
  <sheetData>
    <row r="2" spans="2:18" ht="13.5" thickBot="1" x14ac:dyDescent="0.3"/>
    <row r="3" spans="2:18" ht="26.25" thickBot="1" x14ac:dyDescent="0.3">
      <c r="B3" s="56" t="s">
        <v>19</v>
      </c>
      <c r="C3" s="57" t="s">
        <v>14</v>
      </c>
      <c r="D3" s="58" t="s">
        <v>36</v>
      </c>
      <c r="E3" s="58" t="s">
        <v>65</v>
      </c>
      <c r="F3" s="58" t="s">
        <v>3</v>
      </c>
      <c r="G3" s="57" t="s">
        <v>6</v>
      </c>
      <c r="H3" s="57" t="s">
        <v>15</v>
      </c>
      <c r="I3" s="58" t="s">
        <v>16</v>
      </c>
      <c r="J3" s="58" t="s">
        <v>38</v>
      </c>
      <c r="K3" s="58" t="s">
        <v>37</v>
      </c>
      <c r="L3" s="58" t="s">
        <v>40</v>
      </c>
      <c r="M3" s="58" t="s">
        <v>43</v>
      </c>
      <c r="N3" s="58" t="s">
        <v>44</v>
      </c>
      <c r="O3" s="58" t="s">
        <v>17</v>
      </c>
      <c r="P3" s="58" t="s">
        <v>42</v>
      </c>
      <c r="Q3" s="59" t="s">
        <v>18</v>
      </c>
    </row>
    <row r="4" spans="2:18" ht="15" customHeight="1" thickBot="1" x14ac:dyDescent="0.3">
      <c r="B4" s="60" t="s">
        <v>20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  <c r="P4" s="64"/>
      <c r="Q4" s="65"/>
    </row>
    <row r="5" spans="2:18" ht="25.5" x14ac:dyDescent="0.25">
      <c r="B5" s="73"/>
      <c r="C5" s="67" t="s">
        <v>39</v>
      </c>
      <c r="D5" s="67" t="s">
        <v>70</v>
      </c>
      <c r="E5" s="69">
        <f>+Intensidades!K16</f>
        <v>9.8448363693809826E-2</v>
      </c>
      <c r="F5" s="70">
        <v>65</v>
      </c>
      <c r="G5" s="71">
        <v>3.0769230769230771E-2</v>
      </c>
      <c r="H5" s="74" t="s">
        <v>69</v>
      </c>
      <c r="I5" s="68">
        <v>2.5000000000000001E-2</v>
      </c>
      <c r="J5" s="68" t="s">
        <v>45</v>
      </c>
      <c r="K5" s="68">
        <v>1</v>
      </c>
      <c r="L5" s="68">
        <v>0.7</v>
      </c>
      <c r="M5" s="68">
        <f t="shared" ref="M5:M18" si="0">K5*L5+3*L5*L5/2</f>
        <v>1.4349999999999998</v>
      </c>
      <c r="N5" s="69">
        <f t="shared" ref="N5:N18" si="1">(M5)/(2*SQRT(13/4)*L5+K5)</f>
        <v>0.40722090432096408</v>
      </c>
      <c r="O5" s="70">
        <f t="shared" ref="O5:O8" si="2">(N5^(2/3)*G5^0.5)/I5</f>
        <v>3.8548281359132046</v>
      </c>
      <c r="P5" s="70">
        <f t="shared" ref="P5:P8" si="3">O5*M5</f>
        <v>5.5316783750354483</v>
      </c>
      <c r="Q5" s="72">
        <f t="shared" ref="Q5:Q8" si="4">E5/P5</f>
        <v>1.7797195899549915E-2</v>
      </c>
    </row>
    <row r="6" spans="2:18" ht="25.5" x14ac:dyDescent="0.25">
      <c r="B6" s="73"/>
      <c r="C6" s="67" t="s">
        <v>21</v>
      </c>
      <c r="D6" s="67" t="s">
        <v>71</v>
      </c>
      <c r="E6" s="69">
        <f>+Intensidades!K16+Intensidades!L16</f>
        <v>0.1532090824334276</v>
      </c>
      <c r="F6" s="70">
        <v>15</v>
      </c>
      <c r="G6" s="71">
        <v>0.13333333333333333</v>
      </c>
      <c r="H6" s="74" t="s">
        <v>69</v>
      </c>
      <c r="I6" s="68">
        <v>2.5000000000000001E-2</v>
      </c>
      <c r="J6" s="68" t="s">
        <v>45</v>
      </c>
      <c r="K6" s="68">
        <v>1</v>
      </c>
      <c r="L6" s="68">
        <v>0.7</v>
      </c>
      <c r="M6" s="68">
        <f t="shared" si="0"/>
        <v>1.4349999999999998</v>
      </c>
      <c r="N6" s="69">
        <f t="shared" si="1"/>
        <v>0.40722090432096408</v>
      </c>
      <c r="O6" s="70">
        <f t="shared" si="2"/>
        <v>8.0244646643159303</v>
      </c>
      <c r="P6" s="70">
        <f t="shared" si="3"/>
        <v>11.515106793293359</v>
      </c>
      <c r="Q6" s="72">
        <f t="shared" si="4"/>
        <v>1.3305050937318253E-2</v>
      </c>
    </row>
    <row r="7" spans="2:18" ht="25.5" x14ac:dyDescent="0.25">
      <c r="B7" s="73"/>
      <c r="C7" s="67" t="s">
        <v>25</v>
      </c>
      <c r="D7" s="67" t="s">
        <v>72</v>
      </c>
      <c r="E7" s="69">
        <f>+Intensidades!K16+Intensidades!L16+Intensidades!M16+Intensidades!R16*(1/5)</f>
        <v>0.25476584983489614</v>
      </c>
      <c r="F7" s="70">
        <v>25</v>
      </c>
      <c r="G7" s="71">
        <v>0.12</v>
      </c>
      <c r="H7" s="74" t="s">
        <v>69</v>
      </c>
      <c r="I7" s="68">
        <v>2.5000000000000001E-2</v>
      </c>
      <c r="J7" s="68" t="s">
        <v>45</v>
      </c>
      <c r="K7" s="68">
        <v>1</v>
      </c>
      <c r="L7" s="68">
        <v>0.7</v>
      </c>
      <c r="M7" s="68">
        <f t="shared" si="0"/>
        <v>1.4349999999999998</v>
      </c>
      <c r="N7" s="69">
        <f t="shared" si="1"/>
        <v>0.40722090432096408</v>
      </c>
      <c r="O7" s="70">
        <f t="shared" si="2"/>
        <v>7.612675602833046</v>
      </c>
      <c r="P7" s="70">
        <f t="shared" si="3"/>
        <v>10.92418949006542</v>
      </c>
      <c r="Q7" s="72">
        <f t="shared" si="4"/>
        <v>2.3321258759433187E-2</v>
      </c>
    </row>
    <row r="8" spans="2:18" ht="25.5" x14ac:dyDescent="0.25">
      <c r="B8" s="73"/>
      <c r="C8" s="67" t="s">
        <v>26</v>
      </c>
      <c r="D8" s="67" t="s">
        <v>80</v>
      </c>
      <c r="E8" s="69">
        <f>+Intensidades!K16+Intensidades!L16+Intensidades!M16+Intensidades!N16+Intensidades!R16</f>
        <v>0.67515457200817308</v>
      </c>
      <c r="F8" s="70">
        <v>71</v>
      </c>
      <c r="G8" s="71">
        <v>0.14084507042253522</v>
      </c>
      <c r="H8" s="74" t="s">
        <v>69</v>
      </c>
      <c r="I8" s="68">
        <v>2.5000000000000001E-2</v>
      </c>
      <c r="J8" s="68" t="s">
        <v>45</v>
      </c>
      <c r="K8" s="68">
        <v>1</v>
      </c>
      <c r="L8" s="68">
        <v>0.7</v>
      </c>
      <c r="M8" s="68">
        <f t="shared" si="0"/>
        <v>1.4349999999999998</v>
      </c>
      <c r="N8" s="69">
        <f t="shared" si="1"/>
        <v>0.40722090432096408</v>
      </c>
      <c r="O8" s="70">
        <f t="shared" si="2"/>
        <v>8.2474088855988725</v>
      </c>
      <c r="P8" s="70">
        <f t="shared" si="3"/>
        <v>11.83503175083438</v>
      </c>
      <c r="Q8" s="72">
        <f t="shared" si="4"/>
        <v>5.7047128070490734E-2</v>
      </c>
    </row>
    <row r="9" spans="2:18" ht="25.5" x14ac:dyDescent="0.25">
      <c r="B9" s="76"/>
      <c r="C9" s="67" t="s">
        <v>27</v>
      </c>
      <c r="D9" s="67" t="s">
        <v>81</v>
      </c>
      <c r="E9" s="69">
        <f>+Intensidades!K16+Intensidades!L16+Intensidades!M16+Intensidades!N16+Intensidades!R16+Intensidades!T16</f>
        <v>0.89810422977651461</v>
      </c>
      <c r="F9" s="70">
        <v>30</v>
      </c>
      <c r="G9" s="71">
        <v>0.16666666666666669</v>
      </c>
      <c r="H9" s="74" t="s">
        <v>69</v>
      </c>
      <c r="I9" s="68">
        <v>2.5000000000000001E-2</v>
      </c>
      <c r="J9" s="68" t="s">
        <v>45</v>
      </c>
      <c r="K9" s="68">
        <v>1</v>
      </c>
      <c r="L9" s="68">
        <v>0.7</v>
      </c>
      <c r="M9" s="68">
        <f t="shared" ref="M9:M11" si="5">K9*L9+3*L9*L9/2</f>
        <v>1.4349999999999998</v>
      </c>
      <c r="N9" s="69">
        <f t="shared" ref="N9:N11" si="6">(M9)/(2*SQRT(13/4)*L9+K9)</f>
        <v>0.40722090432096408</v>
      </c>
      <c r="O9" s="70">
        <f t="shared" ref="O9:O11" si="7">(N9^(2/3)*G9^0.5)/I9</f>
        <v>8.9716242362277256</v>
      </c>
      <c r="P9" s="70">
        <f t="shared" ref="P9:P11" si="8">O9*M9</f>
        <v>12.874280778986785</v>
      </c>
      <c r="Q9" s="72">
        <f t="shared" ref="Q9:Q11" si="9">E9/P9</f>
        <v>6.9759565228869905E-2</v>
      </c>
    </row>
    <row r="10" spans="2:18" ht="25.5" x14ac:dyDescent="0.25">
      <c r="B10" s="76"/>
      <c r="C10" s="67" t="s">
        <v>28</v>
      </c>
      <c r="D10" s="67" t="s">
        <v>82</v>
      </c>
      <c r="E10" s="69">
        <f>+Intensidades!K16+Intensidades!L16+Intensidades!M16+Intensidades!N16+Intensidades!R16+Intensidades!T16+Intensidades!V16</f>
        <v>0.95197628243061949</v>
      </c>
      <c r="F10" s="70">
        <v>21</v>
      </c>
      <c r="G10" s="71">
        <v>0.23809523809523811</v>
      </c>
      <c r="H10" s="74" t="s">
        <v>69</v>
      </c>
      <c r="I10" s="68">
        <v>2.5000000000000001E-2</v>
      </c>
      <c r="J10" s="68" t="s">
        <v>45</v>
      </c>
      <c r="K10" s="68">
        <v>1</v>
      </c>
      <c r="L10" s="68">
        <v>0.7</v>
      </c>
      <c r="M10" s="68">
        <f t="shared" si="5"/>
        <v>1.4349999999999998</v>
      </c>
      <c r="N10" s="69">
        <f t="shared" si="6"/>
        <v>0.40722090432096408</v>
      </c>
      <c r="O10" s="70">
        <f t="shared" si="7"/>
        <v>10.723141959337207</v>
      </c>
      <c r="P10" s="70">
        <f t="shared" si="8"/>
        <v>15.387708711648891</v>
      </c>
      <c r="Q10" s="72">
        <f t="shared" si="9"/>
        <v>6.1866019189065424E-2</v>
      </c>
      <c r="R10"/>
    </row>
    <row r="11" spans="2:18" ht="26.25" thickBot="1" x14ac:dyDescent="0.3">
      <c r="B11" s="98"/>
      <c r="C11" s="67" t="s">
        <v>52</v>
      </c>
      <c r="D11" s="67" t="s">
        <v>82</v>
      </c>
      <c r="E11" s="69">
        <f>+Intensidades!K16+Intensidades!L16+Intensidades!M16+Intensidades!N16+Intensidades!R16+Intensidades!T16+Intensidades!V16</f>
        <v>0.95197628243061949</v>
      </c>
      <c r="F11" s="70">
        <v>5</v>
      </c>
      <c r="G11" s="71">
        <v>0.4</v>
      </c>
      <c r="H11" s="74" t="s">
        <v>69</v>
      </c>
      <c r="I11" s="68">
        <v>2.5000000000000001E-2</v>
      </c>
      <c r="J11" s="68" t="s">
        <v>45</v>
      </c>
      <c r="K11" s="68">
        <v>1</v>
      </c>
      <c r="L11" s="68">
        <v>0.7</v>
      </c>
      <c r="M11" s="68">
        <f t="shared" si="5"/>
        <v>1.4349999999999998</v>
      </c>
      <c r="N11" s="69">
        <f t="shared" si="6"/>
        <v>0.40722090432096408</v>
      </c>
      <c r="O11" s="70">
        <f t="shared" si="7"/>
        <v>13.898780502136328</v>
      </c>
      <c r="P11" s="70">
        <f t="shared" si="8"/>
        <v>19.944750020565628</v>
      </c>
      <c r="Q11" s="72">
        <f t="shared" si="9"/>
        <v>4.7730670048459281E-2</v>
      </c>
    </row>
    <row r="12" spans="2:18" ht="15" customHeight="1" thickBot="1" x14ac:dyDescent="0.3">
      <c r="B12" s="60" t="s">
        <v>13</v>
      </c>
      <c r="C12" s="75"/>
      <c r="D12" s="68"/>
      <c r="E12" s="69"/>
      <c r="F12" s="68"/>
      <c r="G12" s="68"/>
      <c r="H12" s="74"/>
      <c r="I12" s="68"/>
      <c r="J12" s="68"/>
      <c r="K12" s="68"/>
      <c r="L12" s="68"/>
      <c r="M12" s="68"/>
      <c r="N12" s="69"/>
      <c r="O12" s="70"/>
      <c r="P12" s="70"/>
      <c r="Q12" s="72"/>
    </row>
    <row r="13" spans="2:18" ht="25.5" x14ac:dyDescent="0.25">
      <c r="B13" s="76"/>
      <c r="C13" s="67" t="s">
        <v>29</v>
      </c>
      <c r="D13" s="67" t="s">
        <v>73</v>
      </c>
      <c r="E13" s="69">
        <f>+Intensidades!C16+Intensidades!D16</f>
        <v>1.8650343162588527</v>
      </c>
      <c r="F13" s="70">
        <v>68</v>
      </c>
      <c r="G13" s="71">
        <v>6.3235294117647015E-2</v>
      </c>
      <c r="H13" s="74" t="s">
        <v>69</v>
      </c>
      <c r="I13" s="68">
        <v>2.5000000000000001E-2</v>
      </c>
      <c r="J13" s="68" t="s">
        <v>45</v>
      </c>
      <c r="K13" s="68">
        <v>1</v>
      </c>
      <c r="L13" s="68">
        <v>0.7</v>
      </c>
      <c r="M13" s="68">
        <f t="shared" si="0"/>
        <v>1.4349999999999998</v>
      </c>
      <c r="N13" s="69">
        <f t="shared" si="1"/>
        <v>0.40722090432096408</v>
      </c>
      <c r="O13" s="70">
        <f t="shared" ref="O13:O18" si="10">(N13^(2/3)*G13^0.5)/I13</f>
        <v>5.52619839152635</v>
      </c>
      <c r="P13" s="70">
        <f t="shared" ref="P13:P18" si="11">O13*M13</f>
        <v>7.9300946918403117</v>
      </c>
      <c r="Q13" s="72">
        <f t="shared" ref="Q13:Q18" si="12">E13/P13</f>
        <v>0.23518436900607048</v>
      </c>
    </row>
    <row r="14" spans="2:18" ht="25.5" x14ac:dyDescent="0.25">
      <c r="B14" s="73"/>
      <c r="C14" s="67" t="s">
        <v>30</v>
      </c>
      <c r="D14" s="67" t="s">
        <v>74</v>
      </c>
      <c r="E14" s="69">
        <f>+Intensidades!C16+Intensidades!D16+Intensidades!E16+Intensidades!F16</f>
        <v>2.0864953736930834</v>
      </c>
      <c r="F14" s="70">
        <v>14</v>
      </c>
      <c r="G14" s="71">
        <v>3.5714285714285719E-2</v>
      </c>
      <c r="H14" s="74" t="s">
        <v>69</v>
      </c>
      <c r="I14" s="68">
        <v>2.5000000000000001E-2</v>
      </c>
      <c r="J14" s="68" t="s">
        <v>45</v>
      </c>
      <c r="K14" s="68">
        <v>1</v>
      </c>
      <c r="L14" s="68">
        <v>0.7</v>
      </c>
      <c r="M14" s="68">
        <f t="shared" si="0"/>
        <v>1.4349999999999998</v>
      </c>
      <c r="N14" s="69">
        <f t="shared" si="1"/>
        <v>0.40722090432096408</v>
      </c>
      <c r="O14" s="70">
        <f t="shared" si="10"/>
        <v>4.1530550227530973</v>
      </c>
      <c r="P14" s="70">
        <f t="shared" si="11"/>
        <v>5.959633957650694</v>
      </c>
      <c r="Q14" s="72">
        <f t="shared" si="12"/>
        <v>0.35010461859231135</v>
      </c>
    </row>
    <row r="15" spans="2:18" ht="25.5" x14ac:dyDescent="0.25">
      <c r="B15" s="73"/>
      <c r="C15" s="67" t="s">
        <v>22</v>
      </c>
      <c r="D15" s="67" t="s">
        <v>75</v>
      </c>
      <c r="E15" s="69">
        <f>+Intensidades!C16+Intensidades!D16+Intensidades!E16+Intensidades!F16+Intensidades!G16+Intensidades!Q16*(1/3)</f>
        <v>2.1916247199520869</v>
      </c>
      <c r="F15" s="70">
        <v>35</v>
      </c>
      <c r="G15" s="71">
        <v>6.2857142857142931E-2</v>
      </c>
      <c r="H15" s="74" t="s">
        <v>69</v>
      </c>
      <c r="I15" s="68">
        <v>2.5000000000000001E-2</v>
      </c>
      <c r="J15" s="68" t="s">
        <v>45</v>
      </c>
      <c r="K15" s="68">
        <v>1</v>
      </c>
      <c r="L15" s="68">
        <v>0.7</v>
      </c>
      <c r="M15" s="68">
        <f t="shared" si="0"/>
        <v>1.4349999999999998</v>
      </c>
      <c r="N15" s="69">
        <f t="shared" si="1"/>
        <v>0.40722090432096408</v>
      </c>
      <c r="O15" s="70">
        <f t="shared" si="10"/>
        <v>5.5096500976691765</v>
      </c>
      <c r="P15" s="70">
        <f t="shared" si="11"/>
        <v>7.9063478901552671</v>
      </c>
      <c r="Q15" s="72">
        <f t="shared" si="12"/>
        <v>0.27719811351597978</v>
      </c>
    </row>
    <row r="16" spans="2:18" ht="25.5" x14ac:dyDescent="0.25">
      <c r="B16" s="73"/>
      <c r="C16" s="67" t="s">
        <v>31</v>
      </c>
      <c r="D16" s="67" t="s">
        <v>76</v>
      </c>
      <c r="E16" s="69">
        <f>+Intensidades!C16+Intensidades!D16+Intensidades!E16+Intensidades!F16+Intensidades!G16+Intensidades!Q16*(1/2)</f>
        <v>2.2019639724054407</v>
      </c>
      <c r="F16" s="70">
        <v>11</v>
      </c>
      <c r="G16" s="71">
        <v>0.13636363636363635</v>
      </c>
      <c r="H16" s="74" t="s">
        <v>69</v>
      </c>
      <c r="I16" s="68">
        <v>2.5000000000000001E-2</v>
      </c>
      <c r="J16" s="68" t="s">
        <v>45</v>
      </c>
      <c r="K16" s="68">
        <v>1</v>
      </c>
      <c r="L16" s="68">
        <v>0.7</v>
      </c>
      <c r="M16" s="68">
        <f t="shared" si="0"/>
        <v>1.4349999999999998</v>
      </c>
      <c r="N16" s="69">
        <f t="shared" si="1"/>
        <v>0.40722090432096408</v>
      </c>
      <c r="O16" s="70">
        <f t="shared" si="10"/>
        <v>8.1151394595344204</v>
      </c>
      <c r="P16" s="70">
        <f t="shared" si="11"/>
        <v>11.645225124431892</v>
      </c>
      <c r="Q16" s="72">
        <f t="shared" si="12"/>
        <v>0.18908728245928716</v>
      </c>
    </row>
    <row r="17" spans="2:17" ht="25.5" x14ac:dyDescent="0.25">
      <c r="B17" s="73"/>
      <c r="C17" s="67" t="s">
        <v>32</v>
      </c>
      <c r="D17" s="67" t="s">
        <v>77</v>
      </c>
      <c r="E17" s="69">
        <f>+Intensidades!C16+Intensidades!D16+Intensidades!E16+Intensidades!F16+Intensidades!G16+Intensidades!I16+Intensidades!Q16*(1/2)</f>
        <v>2.2252558786201617</v>
      </c>
      <c r="F17" s="70">
        <v>10</v>
      </c>
      <c r="G17" s="71">
        <v>0.35</v>
      </c>
      <c r="H17" s="74" t="s">
        <v>69</v>
      </c>
      <c r="I17" s="68">
        <v>2.5000000000000001E-2</v>
      </c>
      <c r="J17" s="68" t="s">
        <v>45</v>
      </c>
      <c r="K17" s="68">
        <v>1</v>
      </c>
      <c r="L17" s="68">
        <v>0.7</v>
      </c>
      <c r="M17" s="68">
        <f t="shared" si="0"/>
        <v>1.4349999999999998</v>
      </c>
      <c r="N17" s="69">
        <f t="shared" si="1"/>
        <v>0.40722090432096408</v>
      </c>
      <c r="O17" s="70">
        <f t="shared" si="10"/>
        <v>13.001118683242005</v>
      </c>
      <c r="P17" s="70">
        <f t="shared" si="11"/>
        <v>18.656605310452274</v>
      </c>
      <c r="Q17" s="72">
        <f t="shared" si="12"/>
        <v>0.11927442541615396</v>
      </c>
    </row>
    <row r="18" spans="2:17" ht="25.5" x14ac:dyDescent="0.25">
      <c r="B18" s="73"/>
      <c r="C18" s="67" t="s">
        <v>33</v>
      </c>
      <c r="D18" s="67" t="s">
        <v>78</v>
      </c>
      <c r="E18" s="69">
        <f>+Intensidades!C16+Intensidades!D16+Intensidades!E16+Intensidades!F16+Intensidades!G16+Intensidades!I16+Intensidades!J16+Intensidades!Q16*(3/4)</f>
        <v>2.2852993124105843</v>
      </c>
      <c r="F18" s="70">
        <v>22</v>
      </c>
      <c r="G18" s="71">
        <v>0.68181818181818188</v>
      </c>
      <c r="H18" s="74" t="s">
        <v>69</v>
      </c>
      <c r="I18" s="68">
        <v>2.5000000000000001E-2</v>
      </c>
      <c r="J18" s="68" t="s">
        <v>45</v>
      </c>
      <c r="K18" s="68">
        <v>1</v>
      </c>
      <c r="L18" s="68">
        <v>0.7</v>
      </c>
      <c r="M18" s="68">
        <f t="shared" si="0"/>
        <v>1.4349999999999998</v>
      </c>
      <c r="N18" s="69">
        <f t="shared" si="1"/>
        <v>0.40722090432096408</v>
      </c>
      <c r="O18" s="70">
        <f t="shared" si="10"/>
        <v>18.146003478409867</v>
      </c>
      <c r="P18" s="70">
        <f t="shared" si="11"/>
        <v>26.039514991518157</v>
      </c>
      <c r="Q18" s="72">
        <f t="shared" si="12"/>
        <v>8.7762744934188452E-2</v>
      </c>
    </row>
    <row r="19" spans="2:17" ht="26.25" thickBot="1" x14ac:dyDescent="0.3">
      <c r="B19" s="77"/>
      <c r="C19" s="78" t="s">
        <v>34</v>
      </c>
      <c r="D19" s="78" t="s">
        <v>79</v>
      </c>
      <c r="E19" s="79">
        <f>+Intensidades!C16+Intensidades!D16+Intensidades!E16+Intensidades!F16+Intensidades!G16+Intensidades!I16+Intensidades!J16+Intensidades!Q16+Intensidades!S16+Intensidades!U16</f>
        <v>2.4174679858400285</v>
      </c>
      <c r="F19" s="80">
        <v>76</v>
      </c>
      <c r="G19" s="81">
        <v>2.6315789473684213E-2</v>
      </c>
      <c r="H19" s="82" t="s">
        <v>69</v>
      </c>
      <c r="I19" s="83">
        <v>2.5000000000000001E-2</v>
      </c>
      <c r="J19" s="83" t="s">
        <v>45</v>
      </c>
      <c r="K19" s="83">
        <v>1</v>
      </c>
      <c r="L19" s="83">
        <v>0.7</v>
      </c>
      <c r="M19" s="83">
        <f t="shared" ref="M19" si="13">K19*L19+3*L19*L19/2</f>
        <v>1.4349999999999998</v>
      </c>
      <c r="N19" s="79">
        <f t="shared" ref="N19" si="14">(M19)/(2*SQRT(13/4)*L19+K19)</f>
        <v>0.40722090432096408</v>
      </c>
      <c r="O19" s="80">
        <f t="shared" ref="O19" si="15">(N19^(2/3)*G19^0.5)/I19</f>
        <v>3.5649619788937752</v>
      </c>
      <c r="P19" s="80">
        <f t="shared" ref="P19" si="16">O19*M19</f>
        <v>5.1157204397125664</v>
      </c>
      <c r="Q19" s="84">
        <f t="shared" ref="Q19" si="17">E19/P19</f>
        <v>0.47255670326970745</v>
      </c>
    </row>
    <row r="21" spans="2:17" ht="13.5" thickBot="1" x14ac:dyDescent="0.3"/>
    <row r="22" spans="2:17" ht="26.25" thickBot="1" x14ac:dyDescent="0.3">
      <c r="B22" s="56" t="s">
        <v>19</v>
      </c>
      <c r="C22" s="57" t="s">
        <v>14</v>
      </c>
      <c r="D22" s="58" t="s">
        <v>36</v>
      </c>
      <c r="E22" s="58" t="s">
        <v>65</v>
      </c>
      <c r="F22" s="58" t="s">
        <v>3</v>
      </c>
      <c r="G22" s="57" t="s">
        <v>6</v>
      </c>
      <c r="H22" s="57" t="s">
        <v>15</v>
      </c>
      <c r="I22" s="58" t="s">
        <v>16</v>
      </c>
      <c r="J22" s="58" t="s">
        <v>38</v>
      </c>
      <c r="K22" s="58" t="s">
        <v>37</v>
      </c>
      <c r="L22" s="58" t="s">
        <v>40</v>
      </c>
      <c r="M22" s="58" t="s">
        <v>43</v>
      </c>
      <c r="N22" s="58" t="s">
        <v>44</v>
      </c>
      <c r="O22" s="58" t="s">
        <v>17</v>
      </c>
      <c r="P22" s="58" t="s">
        <v>42</v>
      </c>
      <c r="Q22" s="59" t="s">
        <v>18</v>
      </c>
    </row>
    <row r="23" spans="2:17" ht="13.5" thickBot="1" x14ac:dyDescent="0.3">
      <c r="B23" s="60" t="s">
        <v>66</v>
      </c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64"/>
      <c r="Q23" s="65"/>
    </row>
    <row r="24" spans="2:17" ht="25.5" x14ac:dyDescent="0.25">
      <c r="B24" s="66"/>
      <c r="C24" s="67" t="s">
        <v>67</v>
      </c>
      <c r="D24" s="68">
        <v>4</v>
      </c>
      <c r="E24" s="69">
        <f>+Intensidades!F16</f>
        <v>0.18301057204040927</v>
      </c>
      <c r="F24" s="70">
        <v>111</v>
      </c>
      <c r="G24" s="71">
        <v>0.01</v>
      </c>
      <c r="H24" s="74" t="s">
        <v>68</v>
      </c>
      <c r="I24" s="68">
        <v>2.5000000000000001E-2</v>
      </c>
      <c r="J24" s="68" t="s">
        <v>45</v>
      </c>
      <c r="K24" s="68">
        <v>1.5</v>
      </c>
      <c r="L24" s="68">
        <v>1</v>
      </c>
      <c r="M24" s="68">
        <f>K24*L24+3*L24*L24/2</f>
        <v>3</v>
      </c>
      <c r="N24" s="69">
        <f>(M24)/(2*SQRT(13/4)*L24+K24)</f>
        <v>0.58759570478064815</v>
      </c>
      <c r="O24" s="70">
        <f t="shared" ref="O24" si="18">(N24^(2/3)*G24^0.5)/I24</f>
        <v>2.8061598056571313</v>
      </c>
      <c r="P24" s="70">
        <f>O24*M24</f>
        <v>8.4184794169713939</v>
      </c>
      <c r="Q24" s="72">
        <f>E24/P24</f>
        <v>2.1739148244689609E-2</v>
      </c>
    </row>
  </sheetData>
  <conditionalFormatting sqref="Q5:Q19">
    <cfRule type="cellIs" dxfId="4" priority="2" operator="greaterThan">
      <formula>1</formula>
    </cfRule>
  </conditionalFormatting>
  <conditionalFormatting sqref="Q24">
    <cfRule type="cellIs" dxfId="3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D27" sqref="D27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Intensidades!D33</f>
        <v>5.0010848075113752E-2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1.7382983627038939E-2</v>
      </c>
    </row>
    <row r="5" spans="1:16" x14ac:dyDescent="0.25">
      <c r="A5" s="9"/>
      <c r="B5" s="6" t="s">
        <v>21</v>
      </c>
      <c r="C5" s="6" t="s">
        <v>48</v>
      </c>
      <c r="D5" s="7">
        <f>Intensidades!D33</f>
        <v>5.0010848075113752E-2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1.7382983627038939E-2</v>
      </c>
    </row>
    <row r="6" spans="1:16" x14ac:dyDescent="0.25">
      <c r="A6" s="9"/>
      <c r="B6" s="6" t="s">
        <v>25</v>
      </c>
      <c r="C6" s="6" t="s">
        <v>48</v>
      </c>
      <c r="D6" s="7">
        <f>Intensidades!D33</f>
        <v>5.0010848075113752E-2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1.7382983627038939E-2</v>
      </c>
    </row>
    <row r="7" spans="1:16" ht="24" x14ac:dyDescent="0.25">
      <c r="A7" s="9"/>
      <c r="B7" s="6" t="s">
        <v>26</v>
      </c>
      <c r="C7" s="6" t="s">
        <v>55</v>
      </c>
      <c r="D7" s="7">
        <f>Intensidades!D33+Intensidades!F33+Intensidades!I33+Intensidades!K33/2</f>
        <v>0.17625919792789804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>
        <f t="shared" si="4"/>
        <v>4.3109538120655301E-2</v>
      </c>
    </row>
    <row r="8" spans="1:16" x14ac:dyDescent="0.25">
      <c r="A8" s="9"/>
      <c r="B8" s="6" t="s">
        <v>27</v>
      </c>
      <c r="C8" s="6" t="s">
        <v>56</v>
      </c>
      <c r="D8" s="7">
        <f>Intensidades!D33+Intensidades!F33+Intensidades!I33+Intensidades!K33/2</f>
        <v>0.17625919792789804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>
        <f t="shared" si="4"/>
        <v>6.1264922904203281E-2</v>
      </c>
    </row>
    <row r="9" spans="1:16" ht="24" x14ac:dyDescent="0.25">
      <c r="A9" s="9"/>
      <c r="B9" s="6" t="s">
        <v>28</v>
      </c>
      <c r="C9" s="6" t="s">
        <v>57</v>
      </c>
      <c r="D9" s="7">
        <f>Intensidades!D33+Intensidades!F33+Intensidades!I33+Intensidades!K33*3/4+Intensidades!L33</f>
        <v>0.21547501297882204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>
        <f t="shared" si="4"/>
        <v>8.0391384690164963E-2</v>
      </c>
    </row>
    <row r="10" spans="1:16" ht="24" x14ac:dyDescent="0.25">
      <c r="A10" s="9"/>
      <c r="B10" s="6" t="s">
        <v>52</v>
      </c>
      <c r="C10" s="6" t="s">
        <v>50</v>
      </c>
      <c r="D10" s="7">
        <f>Intensidades!D33+Intensidades!F33+Intensidades!I33+Intensidades!K33+Intensidades!L33</f>
        <v>0.22763513695285986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>
        <f t="shared" si="4"/>
        <v>5.2807112679194544E-2</v>
      </c>
    </row>
    <row r="11" spans="1:16" ht="24.75" thickBot="1" x14ac:dyDescent="0.3">
      <c r="A11" s="26"/>
      <c r="B11" s="6" t="s">
        <v>53</v>
      </c>
      <c r="C11" s="6" t="s">
        <v>50</v>
      </c>
      <c r="D11" s="7">
        <f>Intensidades!D33+Intensidades!F33+Intensidades!I33+Intensidades!K33+Intensidades!L33</f>
        <v>0.22763513695285986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>
        <f t="shared" si="4"/>
        <v>7.3727417039567825E-2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Intensidades!C33/3</f>
        <v>0.29048293144842274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0.10096729481008149</v>
      </c>
    </row>
    <row r="14" spans="1:16" x14ac:dyDescent="0.25">
      <c r="A14" s="9"/>
      <c r="B14" s="6" t="s">
        <v>30</v>
      </c>
      <c r="C14" s="6" t="s">
        <v>59</v>
      </c>
      <c r="D14" s="7">
        <f>Intensidades!C33*2/3</f>
        <v>0.58096586289684549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0.20193458962016297</v>
      </c>
    </row>
    <row r="15" spans="1:16" x14ac:dyDescent="0.25">
      <c r="A15" s="9"/>
      <c r="B15" s="6" t="s">
        <v>22</v>
      </c>
      <c r="C15" s="6" t="s">
        <v>47</v>
      </c>
      <c r="D15" s="7">
        <f>Intensidades!C33</f>
        <v>0.87144879434526823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0.30290188443024446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Intensidades!C33</f>
        <v>0.87144879434526823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0.21012196963135088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Intensidades!C33+Intensidades!E33</f>
        <v>0.89044606973747231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0.20890989480775946</v>
      </c>
    </row>
    <row r="18" spans="1:16" ht="24" x14ac:dyDescent="0.25">
      <c r="A18" s="9"/>
      <c r="B18" s="6" t="s">
        <v>33</v>
      </c>
      <c r="C18" s="6" t="s">
        <v>60</v>
      </c>
      <c r="D18" s="7">
        <f>Intensidades!C33+Intensidades!E33+Intensidades!G33+Intensidades!J33/3</f>
        <v>0.93950520662272885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>
        <f t="shared" si="7"/>
        <v>0.24550510321927127</v>
      </c>
    </row>
    <row r="19" spans="1:16" x14ac:dyDescent="0.25">
      <c r="A19" s="9"/>
      <c r="B19" s="6" t="s">
        <v>34</v>
      </c>
      <c r="C19" s="6" t="s">
        <v>61</v>
      </c>
      <c r="D19" s="7">
        <f>Intensidades!C33+Intensidades!E33+Intensidades!G33+Intensidades!J33/2</f>
        <v>0.94317241307121302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>
        <f t="shared" si="7"/>
        <v>0.32783188537948843</v>
      </c>
    </row>
    <row r="20" spans="1:16" x14ac:dyDescent="0.25">
      <c r="A20" s="9"/>
      <c r="B20" s="6" t="s">
        <v>35</v>
      </c>
      <c r="C20" s="6" t="s">
        <v>62</v>
      </c>
      <c r="D20" s="7">
        <f>Intensidades!C33+Intensidades!E33+Intensidades!G33+Intensidades!J33</f>
        <v>0.95417403241666543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>
        <f t="shared" si="7"/>
        <v>0.19148160876730147</v>
      </c>
    </row>
    <row r="21" spans="1:16" ht="24.75" thickBot="1" x14ac:dyDescent="0.3">
      <c r="A21" s="22"/>
      <c r="B21" s="28" t="s">
        <v>54</v>
      </c>
      <c r="C21" s="28" t="s">
        <v>62</v>
      </c>
      <c r="D21" s="29">
        <f>Intensidades!C33+Intensidades!E33+Intensidades!G33+Intensidades!J33</f>
        <v>0.95417403241666543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>
        <f t="shared" si="7"/>
        <v>0.23682248032478184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2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D22" sqref="D22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Intensidades!D50</f>
        <v>0.43840498553078872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0.15238267253632468</v>
      </c>
    </row>
    <row r="5" spans="1:16" x14ac:dyDescent="0.25">
      <c r="A5" s="9"/>
      <c r="B5" s="6" t="s">
        <v>21</v>
      </c>
      <c r="C5" s="6" t="s">
        <v>48</v>
      </c>
      <c r="D5" s="7">
        <f>Intensidades!D50</f>
        <v>0.43840498553078872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0.15238267253632468</v>
      </c>
    </row>
    <row r="6" spans="1:16" x14ac:dyDescent="0.25">
      <c r="A6" s="9"/>
      <c r="B6" s="6" t="s">
        <v>25</v>
      </c>
      <c r="C6" s="6" t="s">
        <v>48</v>
      </c>
      <c r="D6" s="7">
        <f>Intensidades!D50</f>
        <v>0.43840498553078872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0.15238267253632468</v>
      </c>
    </row>
    <row r="7" spans="1:16" ht="24" x14ac:dyDescent="0.25">
      <c r="A7" s="9"/>
      <c r="B7" s="6" t="s">
        <v>26</v>
      </c>
      <c r="C7" s="6" t="s">
        <v>55</v>
      </c>
      <c r="D7" s="7">
        <f>Intensidades!D50+Intensidades!F50+Intensidades!I50+Intensidades!K50/2</f>
        <v>0.64737630026498527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>
        <f t="shared" si="4"/>
        <v>0.15833552871435666</v>
      </c>
    </row>
    <row r="8" spans="1:16" x14ac:dyDescent="0.25">
      <c r="A8" s="9"/>
      <c r="B8" s="6" t="s">
        <v>27</v>
      </c>
      <c r="C8" s="6" t="s">
        <v>56</v>
      </c>
      <c r="D8" s="7">
        <f>Intensidades!D50+Intensidades!F50+Intensidades!I50+Intensidades!K50/2</f>
        <v>0.64737630026498527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>
        <f t="shared" si="4"/>
        <v>0.22501781235817778</v>
      </c>
    </row>
    <row r="9" spans="1:16" ht="24" x14ac:dyDescent="0.25">
      <c r="A9" s="9"/>
      <c r="B9" s="6" t="s">
        <v>28</v>
      </c>
      <c r="C9" s="6" t="s">
        <v>57</v>
      </c>
      <c r="D9" s="7">
        <f>Intensidades!D50+Intensidades!F50+Intensidades!I50+Intensidades!K50*3/4+Intensidades!L50</f>
        <v>0.79377000304638168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>
        <f t="shared" si="4"/>
        <v>0.2961469582400576</v>
      </c>
    </row>
    <row r="10" spans="1:16" ht="24" x14ac:dyDescent="0.25">
      <c r="A10" s="9"/>
      <c r="B10" s="6" t="s">
        <v>52</v>
      </c>
      <c r="C10" s="6" t="s">
        <v>50</v>
      </c>
      <c r="D10" s="7">
        <f>Intensidades!D50+Intensidades!F50+Intensidades!I50+Intensidades!K50+Intensidades!L50</f>
        <v>0.83454056495909723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>
        <f t="shared" si="4"/>
        <v>0.19359786999087034</v>
      </c>
    </row>
    <row r="11" spans="1:16" ht="24.75" thickBot="1" x14ac:dyDescent="0.3">
      <c r="A11" s="26"/>
      <c r="B11" s="6" t="s">
        <v>53</v>
      </c>
      <c r="C11" s="6" t="s">
        <v>50</v>
      </c>
      <c r="D11" s="7">
        <f>Intensidades!D50+Intensidades!F50+Intensidades!I50+Intensidades!K50+Intensidades!L50</f>
        <v>0.83454056495909723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>
        <f t="shared" si="4"/>
        <v>0.27029447691073116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Intensidades!C50/3</f>
        <v>0.10148323483557098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3.5273975096685367E-2</v>
      </c>
    </row>
    <row r="14" spans="1:16" x14ac:dyDescent="0.25">
      <c r="A14" s="9"/>
      <c r="B14" s="6" t="s">
        <v>30</v>
      </c>
      <c r="C14" s="6" t="s">
        <v>59</v>
      </c>
      <c r="D14" s="7">
        <f>Intensidades!C50*2/3</f>
        <v>0.20296646967114196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7.0547950193370734E-2</v>
      </c>
    </row>
    <row r="15" spans="1:16" x14ac:dyDescent="0.25">
      <c r="A15" s="9"/>
      <c r="B15" s="6" t="s">
        <v>22</v>
      </c>
      <c r="C15" s="6" t="s">
        <v>47</v>
      </c>
      <c r="D15" s="7">
        <f>Intensidades!C50</f>
        <v>0.30444970450671294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0.1058219252900561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Intensidades!C50</f>
        <v>0.30444970450671294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7.3408296597272854E-2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Intensidades!C50+Intensidades!E50</f>
        <v>0.36953355820076694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8.6697240175836479E-2</v>
      </c>
    </row>
    <row r="18" spans="1:16" ht="24" x14ac:dyDescent="0.25">
      <c r="A18" s="9"/>
      <c r="B18" s="6" t="s">
        <v>33</v>
      </c>
      <c r="C18" s="6" t="s">
        <v>60</v>
      </c>
      <c r="D18" s="7">
        <f>Intensidades!C50+Intensidades!E50+Intensidades!G50+Intensidades!J50/3</f>
        <v>0.39687760548036211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>
        <f t="shared" si="7"/>
        <v>0.10370935340436072</v>
      </c>
    </row>
    <row r="19" spans="1:16" x14ac:dyDescent="0.25">
      <c r="A19" s="9"/>
      <c r="B19" s="6" t="s">
        <v>34</v>
      </c>
      <c r="C19" s="6" t="s">
        <v>61</v>
      </c>
      <c r="D19" s="7">
        <f>Intensidades!C50+Intensidades!E50+Intensidades!G50+Intensidades!J50/2</f>
        <v>0.40841902074039876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>
        <f t="shared" si="7"/>
        <v>0.14196002315014691</v>
      </c>
    </row>
    <row r="20" spans="1:16" x14ac:dyDescent="0.25">
      <c r="A20" s="9"/>
      <c r="B20" s="6" t="s">
        <v>35</v>
      </c>
      <c r="C20" s="6" t="s">
        <v>62</v>
      </c>
      <c r="D20" s="7">
        <f>Intensidades!C50+Intensidades!E50+Intensidades!G50+Intensidades!J50</f>
        <v>0.44304326652050868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>
        <f t="shared" si="7"/>
        <v>8.8908977340332832E-2</v>
      </c>
    </row>
    <row r="21" spans="1:16" ht="24.75" thickBot="1" x14ac:dyDescent="0.3">
      <c r="A21" s="22"/>
      <c r="B21" s="28" t="s">
        <v>54</v>
      </c>
      <c r="C21" s="28" t="s">
        <v>62</v>
      </c>
      <c r="D21" s="29">
        <f>Intensidades!C50+Intensidades!E50+Intensidades!G50+Intensidades!J50</f>
        <v>0.44304326652050868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>
        <f t="shared" si="7"/>
        <v>0.10996170688363797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1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workbookViewId="0">
      <selection activeCell="F27" sqref="F27"/>
    </sheetView>
  </sheetViews>
  <sheetFormatPr baseColWidth="10" defaultColWidth="11.42578125" defaultRowHeight="15" x14ac:dyDescent="0.25"/>
  <cols>
    <col min="1" max="1" width="8.140625" style="1" customWidth="1"/>
    <col min="2" max="2" width="7.42578125" style="1" bestFit="1" customWidth="1"/>
    <col min="3" max="3" width="16.140625" style="1" customWidth="1"/>
    <col min="4" max="4" width="11" style="1" bestFit="1" customWidth="1"/>
    <col min="5" max="5" width="7.42578125" style="1" customWidth="1"/>
    <col min="6" max="6" width="8" style="1" bestFit="1" customWidth="1"/>
    <col min="7" max="7" width="10.140625" style="1" bestFit="1" customWidth="1"/>
    <col min="8" max="8" width="8.85546875" style="1" bestFit="1" customWidth="1"/>
    <col min="9" max="9" width="8" style="1" customWidth="1"/>
    <col min="10" max="10" width="9" style="1" bestFit="1" customWidth="1"/>
    <col min="11" max="12" width="6.42578125" style="1" customWidth="1"/>
    <col min="13" max="13" width="7.7109375" style="1" customWidth="1"/>
    <col min="14" max="14" width="8.28515625" style="1" customWidth="1"/>
    <col min="15" max="16" width="8" style="1" customWidth="1"/>
    <col min="17" max="16384" width="11.42578125" style="1"/>
  </cols>
  <sheetData>
    <row r="1" spans="1:16" ht="15.75" thickBot="1" x14ac:dyDescent="0.3"/>
    <row r="2" spans="1:16" ht="34.5" customHeight="1" thickBot="1" x14ac:dyDescent="0.3">
      <c r="A2" s="10" t="s">
        <v>19</v>
      </c>
      <c r="B2" s="11" t="s">
        <v>14</v>
      </c>
      <c r="C2" s="12" t="s">
        <v>36</v>
      </c>
      <c r="D2" s="12" t="s">
        <v>41</v>
      </c>
      <c r="E2" s="12" t="s">
        <v>3</v>
      </c>
      <c r="F2" s="11" t="s">
        <v>6</v>
      </c>
      <c r="G2" s="11" t="s">
        <v>15</v>
      </c>
      <c r="H2" s="12" t="s">
        <v>16</v>
      </c>
      <c r="I2" s="12" t="s">
        <v>38</v>
      </c>
      <c r="J2" s="12" t="s">
        <v>37</v>
      </c>
      <c r="K2" s="12" t="s">
        <v>40</v>
      </c>
      <c r="L2" s="12" t="s">
        <v>43</v>
      </c>
      <c r="M2" s="12" t="s">
        <v>44</v>
      </c>
      <c r="N2" s="12" t="s">
        <v>17</v>
      </c>
      <c r="O2" s="12" t="s">
        <v>42</v>
      </c>
      <c r="P2" s="13" t="s">
        <v>18</v>
      </c>
    </row>
    <row r="3" spans="1:16" ht="24.75" thickBot="1" x14ac:dyDescent="0.3">
      <c r="A3" s="15" t="s">
        <v>20</v>
      </c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20"/>
      <c r="P3" s="21"/>
    </row>
    <row r="4" spans="1:16" x14ac:dyDescent="0.25">
      <c r="A4" s="14"/>
      <c r="B4" s="6" t="s">
        <v>39</v>
      </c>
      <c r="C4" s="3">
        <v>2</v>
      </c>
      <c r="D4" s="7">
        <f>Intensidades!D67</f>
        <v>0.3409816554128357</v>
      </c>
      <c r="E4" s="4">
        <v>95.68</v>
      </c>
      <c r="F4" s="5">
        <v>0.01</v>
      </c>
      <c r="G4" s="3" t="s">
        <v>46</v>
      </c>
      <c r="H4" s="3">
        <v>1.2999999999999999E-2</v>
      </c>
      <c r="I4" s="3" t="s">
        <v>45</v>
      </c>
      <c r="J4" s="3">
        <v>0.9</v>
      </c>
      <c r="K4" s="3">
        <v>0.5</v>
      </c>
      <c r="L4" s="3">
        <f>J4*K4+3*K4*K4/2</f>
        <v>0.82499999999999996</v>
      </c>
      <c r="M4" s="7">
        <f>(L4)/(2*SQRT(13/4)*K4+J4)</f>
        <v>0.30524176275774406</v>
      </c>
      <c r="N4" s="4">
        <f t="shared" ref="N4:N11" si="0">(M4^(2/3)*F4^0.5)/H4</f>
        <v>3.4872730187540713</v>
      </c>
      <c r="O4" s="4">
        <f>N4*L4</f>
        <v>2.8770002404721087</v>
      </c>
      <c r="P4" s="8">
        <f>D4/O4</f>
        <v>0.11851985641714144</v>
      </c>
    </row>
    <row r="5" spans="1:16" x14ac:dyDescent="0.25">
      <c r="A5" s="9"/>
      <c r="B5" s="6" t="s">
        <v>21</v>
      </c>
      <c r="C5" s="6" t="s">
        <v>48</v>
      </c>
      <c r="D5" s="7">
        <f>Intensidades!D67</f>
        <v>0.3409816554128357</v>
      </c>
      <c r="E5" s="4">
        <v>41.32</v>
      </c>
      <c r="F5" s="5">
        <v>0.01</v>
      </c>
      <c r="G5" s="3" t="s">
        <v>46</v>
      </c>
      <c r="H5" s="3">
        <v>1.2999999999999999E-2</v>
      </c>
      <c r="I5" s="3" t="s">
        <v>45</v>
      </c>
      <c r="J5" s="3">
        <v>0.9</v>
      </c>
      <c r="K5" s="3">
        <v>0.5</v>
      </c>
      <c r="L5" s="3">
        <f t="shared" ref="L5:L21" si="1">J5*K5+3*K5*K5/2</f>
        <v>0.82499999999999996</v>
      </c>
      <c r="M5" s="7">
        <f t="shared" ref="M5:M21" si="2">(L5)/(2*SQRT(13/4)*K5+J5)</f>
        <v>0.30524176275774406</v>
      </c>
      <c r="N5" s="4">
        <f t="shared" si="0"/>
        <v>3.4872730187540713</v>
      </c>
      <c r="O5" s="4">
        <f t="shared" ref="O5:O11" si="3">N5*L5</f>
        <v>2.8770002404721087</v>
      </c>
      <c r="P5" s="8">
        <f t="shared" ref="P5:P11" si="4">D5/O5</f>
        <v>0.11851985641714144</v>
      </c>
    </row>
    <row r="6" spans="1:16" x14ac:dyDescent="0.25">
      <c r="A6" s="9"/>
      <c r="B6" s="6" t="s">
        <v>25</v>
      </c>
      <c r="C6" s="6" t="s">
        <v>48</v>
      </c>
      <c r="D6" s="7">
        <f>Intensidades!D67</f>
        <v>0.3409816554128357</v>
      </c>
      <c r="E6" s="4">
        <v>57.4</v>
      </c>
      <c r="F6" s="5">
        <v>0.01</v>
      </c>
      <c r="G6" s="3" t="s">
        <v>46</v>
      </c>
      <c r="H6" s="3">
        <v>1.2999999999999999E-2</v>
      </c>
      <c r="I6" s="3" t="s">
        <v>45</v>
      </c>
      <c r="J6" s="3">
        <v>0.9</v>
      </c>
      <c r="K6" s="3">
        <v>0.5</v>
      </c>
      <c r="L6" s="3">
        <f t="shared" si="1"/>
        <v>0.82499999999999996</v>
      </c>
      <c r="M6" s="7">
        <f t="shared" si="2"/>
        <v>0.30524176275774406</v>
      </c>
      <c r="N6" s="4">
        <f t="shared" si="0"/>
        <v>3.4872730187540713</v>
      </c>
      <c r="O6" s="4">
        <f t="shared" si="3"/>
        <v>2.8770002404721087</v>
      </c>
      <c r="P6" s="8">
        <f t="shared" si="4"/>
        <v>0.11851985641714144</v>
      </c>
    </row>
    <row r="7" spans="1:16" ht="24" x14ac:dyDescent="0.25">
      <c r="A7" s="9"/>
      <c r="B7" s="6" t="s">
        <v>26</v>
      </c>
      <c r="C7" s="6" t="s">
        <v>55</v>
      </c>
      <c r="D7" s="7">
        <f>Intensidades!D67+Intensidades!F67+Intensidades!I67+Intensidades!K67/2</f>
        <v>0.50351490020609968</v>
      </c>
      <c r="E7" s="4">
        <v>98.25</v>
      </c>
      <c r="F7" s="5">
        <v>0.24199999999999999</v>
      </c>
      <c r="G7" s="16" t="s">
        <v>49</v>
      </c>
      <c r="H7" s="3">
        <v>4.4999999999999998E-2</v>
      </c>
      <c r="I7" s="3" t="s">
        <v>45</v>
      </c>
      <c r="J7" s="3">
        <v>0.9</v>
      </c>
      <c r="K7" s="3">
        <v>0.5</v>
      </c>
      <c r="L7" s="3">
        <f t="shared" si="1"/>
        <v>0.82499999999999996</v>
      </c>
      <c r="M7" s="7">
        <f t="shared" si="2"/>
        <v>0.30524176275774406</v>
      </c>
      <c r="N7" s="4">
        <f t="shared" si="0"/>
        <v>4.9559220987689123</v>
      </c>
      <c r="O7" s="4">
        <f t="shared" si="3"/>
        <v>4.0886357314843522</v>
      </c>
      <c r="P7" s="8">
        <f t="shared" si="4"/>
        <v>0.12314985566672185</v>
      </c>
    </row>
    <row r="8" spans="1:16" x14ac:dyDescent="0.25">
      <c r="A8" s="9"/>
      <c r="B8" s="6" t="s">
        <v>27</v>
      </c>
      <c r="C8" s="6" t="s">
        <v>56</v>
      </c>
      <c r="D8" s="7">
        <f>Intensidades!D67+Intensidades!F67+Intensidades!I67+Intensidades!K67/2</f>
        <v>0.50351490020609968</v>
      </c>
      <c r="E8" s="4">
        <v>23.43</v>
      </c>
      <c r="F8" s="5">
        <v>0.01</v>
      </c>
      <c r="G8" s="3" t="s">
        <v>46</v>
      </c>
      <c r="H8" s="3">
        <v>1.2999999999999999E-2</v>
      </c>
      <c r="I8" s="3" t="s">
        <v>45</v>
      </c>
      <c r="J8" s="3">
        <v>0.9</v>
      </c>
      <c r="K8" s="3">
        <v>0.5</v>
      </c>
      <c r="L8" s="3">
        <f t="shared" si="1"/>
        <v>0.82499999999999996</v>
      </c>
      <c r="M8" s="7">
        <f t="shared" si="2"/>
        <v>0.30524176275774406</v>
      </c>
      <c r="N8" s="4">
        <f t="shared" si="0"/>
        <v>3.4872730187540713</v>
      </c>
      <c r="O8" s="4">
        <f t="shared" si="3"/>
        <v>2.8770002404721087</v>
      </c>
      <c r="P8" s="8">
        <f t="shared" si="4"/>
        <v>0.1750138540563605</v>
      </c>
    </row>
    <row r="9" spans="1:16" ht="24" x14ac:dyDescent="0.25">
      <c r="A9" s="9"/>
      <c r="B9" s="6" t="s">
        <v>28</v>
      </c>
      <c r="C9" s="6" t="s">
        <v>57</v>
      </c>
      <c r="D9" s="7">
        <f>Intensidades!D67+Intensidades!F67+Intensidades!I67+Intensidades!K67*3/4+Intensidades!L67</f>
        <v>0.61737666903607469</v>
      </c>
      <c r="E9" s="4">
        <v>41.76</v>
      </c>
      <c r="F9" s="5">
        <v>0.104</v>
      </c>
      <c r="G9" s="16" t="s">
        <v>49</v>
      </c>
      <c r="H9" s="3">
        <v>4.4999999999999998E-2</v>
      </c>
      <c r="I9" s="3" t="s">
        <v>45</v>
      </c>
      <c r="J9" s="3">
        <v>0.9</v>
      </c>
      <c r="K9" s="3">
        <v>0.5</v>
      </c>
      <c r="L9" s="3">
        <f t="shared" si="1"/>
        <v>0.82499999999999996</v>
      </c>
      <c r="M9" s="7">
        <f t="shared" si="2"/>
        <v>0.30524176275774406</v>
      </c>
      <c r="N9" s="4">
        <f t="shared" si="0"/>
        <v>3.2488784080575313</v>
      </c>
      <c r="O9" s="4">
        <f t="shared" si="3"/>
        <v>2.680324686647463</v>
      </c>
      <c r="P9" s="8">
        <f t="shared" si="4"/>
        <v>0.23033652307560037</v>
      </c>
    </row>
    <row r="10" spans="1:16" ht="24" x14ac:dyDescent="0.25">
      <c r="A10" s="9"/>
      <c r="B10" s="6" t="s">
        <v>52</v>
      </c>
      <c r="C10" s="6" t="s">
        <v>50</v>
      </c>
      <c r="D10" s="7">
        <f>Intensidades!D67+Intensidades!F67+Intensidades!I67+Intensidades!K67+Intensidades!L67</f>
        <v>0.64908710607929798</v>
      </c>
      <c r="E10" s="4">
        <v>16.29</v>
      </c>
      <c r="F10" s="5">
        <v>0.26900000000000002</v>
      </c>
      <c r="G10" s="16" t="s">
        <v>49</v>
      </c>
      <c r="H10" s="3">
        <v>4.4999999999999998E-2</v>
      </c>
      <c r="I10" s="3" t="s">
        <v>45</v>
      </c>
      <c r="J10" s="3">
        <v>0.9</v>
      </c>
      <c r="K10" s="3">
        <v>0.5</v>
      </c>
      <c r="L10" s="3">
        <f t="shared" si="1"/>
        <v>0.82499999999999996</v>
      </c>
      <c r="M10" s="7">
        <f t="shared" si="2"/>
        <v>0.30524176275774406</v>
      </c>
      <c r="N10" s="4">
        <f t="shared" si="0"/>
        <v>5.2250798069743505</v>
      </c>
      <c r="O10" s="4">
        <f t="shared" si="3"/>
        <v>4.3106908407538391</v>
      </c>
      <c r="P10" s="8">
        <f t="shared" si="4"/>
        <v>0.15057612110401028</v>
      </c>
    </row>
    <row r="11" spans="1:16" ht="24.75" thickBot="1" x14ac:dyDescent="0.3">
      <c r="A11" s="26"/>
      <c r="B11" s="6" t="s">
        <v>53</v>
      </c>
      <c r="C11" s="6" t="s">
        <v>50</v>
      </c>
      <c r="D11" s="7">
        <f>Intensidades!D67+Intensidades!F67+Intensidades!I67+Intensidades!K67+Intensidades!L67</f>
        <v>0.64908710607929798</v>
      </c>
      <c r="E11" s="4">
        <v>16.850000000000001</v>
      </c>
      <c r="F11" s="5">
        <v>0.13800000000000001</v>
      </c>
      <c r="G11" s="16" t="s">
        <v>49</v>
      </c>
      <c r="H11" s="3">
        <v>4.4999999999999998E-2</v>
      </c>
      <c r="I11" s="3" t="s">
        <v>45</v>
      </c>
      <c r="J11" s="3">
        <v>0.9</v>
      </c>
      <c r="K11" s="3">
        <v>0.5</v>
      </c>
      <c r="L11" s="3">
        <f t="shared" si="1"/>
        <v>0.82499999999999996</v>
      </c>
      <c r="M11" s="7">
        <f t="shared" si="2"/>
        <v>0.30524176275774406</v>
      </c>
      <c r="N11" s="4">
        <f t="shared" si="0"/>
        <v>3.7424527971269885</v>
      </c>
      <c r="O11" s="4">
        <f t="shared" si="3"/>
        <v>3.0875235576297655</v>
      </c>
      <c r="P11" s="8">
        <f t="shared" si="4"/>
        <v>0.21022903759723541</v>
      </c>
    </row>
    <row r="12" spans="1:16" ht="24.75" thickBot="1" x14ac:dyDescent="0.3">
      <c r="A12" s="15" t="s">
        <v>13</v>
      </c>
      <c r="B12" s="25"/>
      <c r="C12" s="3"/>
      <c r="D12" s="7"/>
      <c r="E12" s="3"/>
      <c r="F12" s="3"/>
      <c r="G12" s="3"/>
      <c r="H12" s="3"/>
      <c r="I12" s="3"/>
      <c r="J12" s="3"/>
      <c r="K12" s="3"/>
      <c r="L12" s="3"/>
      <c r="M12" s="7"/>
      <c r="N12" s="4"/>
      <c r="O12" s="4"/>
      <c r="P12" s="8"/>
    </row>
    <row r="13" spans="1:16" x14ac:dyDescent="0.25">
      <c r="A13" s="27"/>
      <c r="B13" s="6" t="s">
        <v>29</v>
      </c>
      <c r="C13" s="6" t="s">
        <v>58</v>
      </c>
      <c r="D13" s="7">
        <f>Intensidades!C67/3</f>
        <v>7.8931404872110769E-2</v>
      </c>
      <c r="E13" s="3">
        <v>109.98</v>
      </c>
      <c r="F13" s="5">
        <v>0.01</v>
      </c>
      <c r="G13" s="3" t="s">
        <v>46</v>
      </c>
      <c r="H13" s="3">
        <v>1.2999999999999999E-2</v>
      </c>
      <c r="I13" s="3" t="s">
        <v>45</v>
      </c>
      <c r="J13" s="3">
        <v>0.9</v>
      </c>
      <c r="K13" s="3">
        <v>0.5</v>
      </c>
      <c r="L13" s="3">
        <f t="shared" si="1"/>
        <v>0.82499999999999996</v>
      </c>
      <c r="M13" s="7">
        <f t="shared" si="2"/>
        <v>0.30524176275774406</v>
      </c>
      <c r="N13" s="4">
        <f t="shared" ref="N13:N21" si="5">(M13^(2/3)*F13^0.5)/H13</f>
        <v>3.4872730187540713</v>
      </c>
      <c r="O13" s="4">
        <f t="shared" ref="O13:O21" si="6">N13*L13</f>
        <v>2.8770002404721087</v>
      </c>
      <c r="P13" s="8">
        <f t="shared" ref="P13:P21" si="7">D13/O13</f>
        <v>2.7435313964088624E-2</v>
      </c>
    </row>
    <row r="14" spans="1:16" x14ac:dyDescent="0.25">
      <c r="A14" s="9"/>
      <c r="B14" s="6" t="s">
        <v>30</v>
      </c>
      <c r="C14" s="6" t="s">
        <v>59</v>
      </c>
      <c r="D14" s="7">
        <f>Intensidades!C67*2/3</f>
        <v>0.15786280974422154</v>
      </c>
      <c r="E14" s="3">
        <v>68.08</v>
      </c>
      <c r="F14" s="5">
        <v>0.01</v>
      </c>
      <c r="G14" s="3" t="s">
        <v>46</v>
      </c>
      <c r="H14" s="3">
        <v>1.2999999999999999E-2</v>
      </c>
      <c r="I14" s="3" t="s">
        <v>45</v>
      </c>
      <c r="J14" s="3">
        <v>0.9</v>
      </c>
      <c r="K14" s="3">
        <v>0.5</v>
      </c>
      <c r="L14" s="3">
        <f t="shared" si="1"/>
        <v>0.82499999999999996</v>
      </c>
      <c r="M14" s="7">
        <f t="shared" si="2"/>
        <v>0.30524176275774406</v>
      </c>
      <c r="N14" s="4">
        <f t="shared" si="5"/>
        <v>3.4872730187540713</v>
      </c>
      <c r="O14" s="4">
        <f t="shared" si="6"/>
        <v>2.8770002404721087</v>
      </c>
      <c r="P14" s="8">
        <f t="shared" si="7"/>
        <v>5.4870627928177249E-2</v>
      </c>
    </row>
    <row r="15" spans="1:16" x14ac:dyDescent="0.25">
      <c r="A15" s="9"/>
      <c r="B15" s="6" t="s">
        <v>22</v>
      </c>
      <c r="C15" s="6" t="s">
        <v>47</v>
      </c>
      <c r="D15" s="7">
        <f>Intensidades!C67</f>
        <v>0.23679421461633232</v>
      </c>
      <c r="E15" s="3">
        <v>45.59</v>
      </c>
      <c r="F15" s="5">
        <v>0.01</v>
      </c>
      <c r="G15" s="3" t="s">
        <v>46</v>
      </c>
      <c r="H15" s="3">
        <v>1.2999999999999999E-2</v>
      </c>
      <c r="I15" s="3" t="s">
        <v>45</v>
      </c>
      <c r="J15" s="3">
        <v>0.9</v>
      </c>
      <c r="K15" s="3">
        <v>0.5</v>
      </c>
      <c r="L15" s="3">
        <f t="shared" si="1"/>
        <v>0.82499999999999996</v>
      </c>
      <c r="M15" s="7">
        <f t="shared" si="2"/>
        <v>0.30524176275774406</v>
      </c>
      <c r="N15" s="4">
        <f t="shared" si="5"/>
        <v>3.4872730187540713</v>
      </c>
      <c r="O15" s="4">
        <f t="shared" si="6"/>
        <v>2.8770002404721087</v>
      </c>
      <c r="P15" s="8">
        <f t="shared" si="7"/>
        <v>8.230594189226588E-2</v>
      </c>
    </row>
    <row r="16" spans="1:16" ht="24" x14ac:dyDescent="0.25">
      <c r="A16" s="9"/>
      <c r="B16" s="6" t="s">
        <v>31</v>
      </c>
      <c r="C16" s="6" t="s">
        <v>47</v>
      </c>
      <c r="D16" s="7">
        <f>Intensidades!C67</f>
        <v>0.23679421461633232</v>
      </c>
      <c r="E16" s="3">
        <v>24.48</v>
      </c>
      <c r="F16" s="5">
        <v>0.249</v>
      </c>
      <c r="G16" s="16" t="s">
        <v>49</v>
      </c>
      <c r="H16" s="3">
        <v>4.4999999999999998E-2</v>
      </c>
      <c r="I16" s="3" t="s">
        <v>45</v>
      </c>
      <c r="J16" s="3">
        <v>0.9</v>
      </c>
      <c r="K16" s="3">
        <v>0.5</v>
      </c>
      <c r="L16" s="3">
        <f t="shared" si="1"/>
        <v>0.82499999999999996</v>
      </c>
      <c r="M16" s="7">
        <f t="shared" si="2"/>
        <v>0.30524176275774406</v>
      </c>
      <c r="N16" s="4">
        <f t="shared" si="5"/>
        <v>5.0270876993804459</v>
      </c>
      <c r="O16" s="4">
        <f t="shared" si="6"/>
        <v>4.1473473519888673</v>
      </c>
      <c r="P16" s="8">
        <f t="shared" si="7"/>
        <v>5.7095341797878896E-2</v>
      </c>
    </row>
    <row r="17" spans="1:16" ht="24" x14ac:dyDescent="0.25">
      <c r="A17" s="9"/>
      <c r="B17" s="6" t="s">
        <v>32</v>
      </c>
      <c r="C17" s="6" t="s">
        <v>51</v>
      </c>
      <c r="D17" s="7">
        <f>Intensidades!C67+Intensidades!E67</f>
        <v>0.28741498971170765</v>
      </c>
      <c r="E17" s="3">
        <v>49.96</v>
      </c>
      <c r="F17" s="5">
        <v>0.26300000000000001</v>
      </c>
      <c r="G17" s="16" t="s">
        <v>49</v>
      </c>
      <c r="H17" s="3">
        <v>4.4999999999999998E-2</v>
      </c>
      <c r="I17" s="3" t="s">
        <v>45</v>
      </c>
      <c r="J17" s="3">
        <v>0.9</v>
      </c>
      <c r="K17" s="3">
        <v>0.5</v>
      </c>
      <c r="L17" s="3">
        <f t="shared" si="1"/>
        <v>0.82499999999999996</v>
      </c>
      <c r="M17" s="7">
        <f t="shared" si="2"/>
        <v>0.30524176275774406</v>
      </c>
      <c r="N17" s="4">
        <f t="shared" si="5"/>
        <v>5.166478928018039</v>
      </c>
      <c r="O17" s="4">
        <f t="shared" si="6"/>
        <v>4.2623451156148819</v>
      </c>
      <c r="P17" s="8">
        <f t="shared" si="7"/>
        <v>6.7431186803428383E-2</v>
      </c>
    </row>
    <row r="18" spans="1:16" ht="24" x14ac:dyDescent="0.25">
      <c r="A18" s="9"/>
      <c r="B18" s="6" t="s">
        <v>33</v>
      </c>
      <c r="C18" s="6" t="s">
        <v>60</v>
      </c>
      <c r="D18" s="7">
        <f>Intensidades!C67+Intensidades!E67+Intensidades!G67+Intensidades!J67/3</f>
        <v>0.30868258204028165</v>
      </c>
      <c r="E18" s="3">
        <v>44.16</v>
      </c>
      <c r="F18" s="5">
        <v>0.21199999999999999</v>
      </c>
      <c r="G18" s="16" t="s">
        <v>49</v>
      </c>
      <c r="H18" s="3">
        <v>4.4999999999999998E-2</v>
      </c>
      <c r="I18" s="3" t="s">
        <v>45</v>
      </c>
      <c r="J18" s="3">
        <v>0.9</v>
      </c>
      <c r="K18" s="3">
        <v>0.5</v>
      </c>
      <c r="L18" s="3">
        <f t="shared" si="1"/>
        <v>0.82499999999999996</v>
      </c>
      <c r="M18" s="7">
        <f t="shared" si="2"/>
        <v>0.30524176275774406</v>
      </c>
      <c r="N18" s="4">
        <f t="shared" si="5"/>
        <v>4.6385764487698875</v>
      </c>
      <c r="O18" s="4">
        <f t="shared" si="6"/>
        <v>3.8268255702351568</v>
      </c>
      <c r="P18" s="8">
        <f t="shared" si="7"/>
        <v>8.0662830425613896E-2</v>
      </c>
    </row>
    <row r="19" spans="1:16" x14ac:dyDescent="0.25">
      <c r="A19" s="9"/>
      <c r="B19" s="6" t="s">
        <v>34</v>
      </c>
      <c r="C19" s="6" t="s">
        <v>61</v>
      </c>
      <c r="D19" s="7">
        <f>Intensidades!C67+Intensidades!E67+Intensidades!G67+Intensidades!J67/2</f>
        <v>0.31765923835364351</v>
      </c>
      <c r="E19" s="3">
        <v>59.39</v>
      </c>
      <c r="F19" s="5">
        <v>0.01</v>
      </c>
      <c r="G19" s="3" t="s">
        <v>46</v>
      </c>
      <c r="H19" s="3">
        <v>1.2999999999999999E-2</v>
      </c>
      <c r="I19" s="3" t="s">
        <v>45</v>
      </c>
      <c r="J19" s="3">
        <v>0.9</v>
      </c>
      <c r="K19" s="3">
        <v>0.5</v>
      </c>
      <c r="L19" s="3">
        <f t="shared" si="1"/>
        <v>0.82499999999999996</v>
      </c>
      <c r="M19" s="7">
        <f t="shared" si="2"/>
        <v>0.30524176275774406</v>
      </c>
      <c r="N19" s="4">
        <f t="shared" si="5"/>
        <v>3.4872730187540713</v>
      </c>
      <c r="O19" s="4">
        <f t="shared" si="6"/>
        <v>2.8770002404721087</v>
      </c>
      <c r="P19" s="8">
        <f t="shared" si="7"/>
        <v>0.11041335133900317</v>
      </c>
    </row>
    <row r="20" spans="1:16" x14ac:dyDescent="0.25">
      <c r="A20" s="9"/>
      <c r="B20" s="6" t="s">
        <v>35</v>
      </c>
      <c r="C20" s="6" t="s">
        <v>62</v>
      </c>
      <c r="D20" s="7">
        <f>Intensidades!C67+Intensidades!E67+Intensidades!G67+Intensidades!J67</f>
        <v>0.34458920729372905</v>
      </c>
      <c r="E20" s="3">
        <v>42.76</v>
      </c>
      <c r="F20" s="5">
        <v>0.03</v>
      </c>
      <c r="G20" s="3" t="s">
        <v>46</v>
      </c>
      <c r="H20" s="3">
        <v>1.2999999999999999E-2</v>
      </c>
      <c r="I20" s="3" t="s">
        <v>45</v>
      </c>
      <c r="J20" s="3">
        <v>0.9</v>
      </c>
      <c r="K20" s="3">
        <v>0.5</v>
      </c>
      <c r="L20" s="3">
        <f t="shared" si="1"/>
        <v>0.82499999999999996</v>
      </c>
      <c r="M20" s="7">
        <f t="shared" si="2"/>
        <v>0.30524176275774406</v>
      </c>
      <c r="N20" s="4">
        <f t="shared" si="5"/>
        <v>6.040134048346145</v>
      </c>
      <c r="O20" s="4">
        <f t="shared" si="6"/>
        <v>4.9831105898855697</v>
      </c>
      <c r="P20" s="8">
        <f t="shared" si="7"/>
        <v>6.9151426820258891E-2</v>
      </c>
    </row>
    <row r="21" spans="1:16" ht="24.75" thickBot="1" x14ac:dyDescent="0.3">
      <c r="A21" s="22"/>
      <c r="B21" s="28" t="s">
        <v>54</v>
      </c>
      <c r="C21" s="28" t="s">
        <v>62</v>
      </c>
      <c r="D21" s="29">
        <f>Intensidades!C67+Intensidades!E67+Intensidades!G67+Intensidades!J67</f>
        <v>0.34458920729372905</v>
      </c>
      <c r="E21" s="24">
        <v>24.7</v>
      </c>
      <c r="F21" s="30">
        <v>0.23499999999999999</v>
      </c>
      <c r="G21" s="31" t="s">
        <v>49</v>
      </c>
      <c r="H21" s="23">
        <v>4.4999999999999998E-2</v>
      </c>
      <c r="I21" s="23" t="s">
        <v>45</v>
      </c>
      <c r="J21" s="23">
        <v>0.9</v>
      </c>
      <c r="K21" s="23">
        <v>0.5</v>
      </c>
      <c r="L21" s="23">
        <f t="shared" si="1"/>
        <v>0.82499999999999996</v>
      </c>
      <c r="M21" s="29">
        <f t="shared" si="2"/>
        <v>0.30524176275774406</v>
      </c>
      <c r="N21" s="24">
        <f t="shared" si="5"/>
        <v>4.8837195825384905</v>
      </c>
      <c r="O21" s="24">
        <f t="shared" si="6"/>
        <v>4.0290686555942541</v>
      </c>
      <c r="P21" s="32">
        <f t="shared" si="7"/>
        <v>8.5525772020607335E-2</v>
      </c>
    </row>
    <row r="22" spans="1:16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</sheetData>
  <conditionalFormatting sqref="P4:P21">
    <cfRule type="cellIs" dxfId="0" priority="1" operator="greaterThan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Intensidades</vt:lpstr>
      <vt:lpstr>Dim cuneta (500)</vt:lpstr>
      <vt:lpstr>Dim cuneta (10)</vt:lpstr>
      <vt:lpstr>Dim cuneta (5)</vt:lpstr>
      <vt:lpstr>Dim cuneta (2,33)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Usuario4</dc:creator>
  <cp:lastModifiedBy>Usuario de Windows</cp:lastModifiedBy>
  <cp:lastPrinted>2016-07-07T09:40:33Z</cp:lastPrinted>
  <dcterms:created xsi:type="dcterms:W3CDTF">2016-06-10T10:13:52Z</dcterms:created>
  <dcterms:modified xsi:type="dcterms:W3CDTF">2018-12-19T16:36:26Z</dcterms:modified>
</cp:coreProperties>
</file>